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14370" windowHeight="10080" firstSheet="1" activeTab="1"/>
  </bookViews>
  <sheets>
    <sheet name="Conce relev cotizar" sheetId="2" state="hidden" r:id="rId1"/>
    <sheet name="RESUMEN" sheetId="30" r:id="rId2"/>
    <sheet name="HPE - MOBILIARIO" sheetId="3" r:id="rId3"/>
    <sheet name="HPE - SUBESTACION" sheetId="8" r:id="rId4"/>
    <sheet name="HPE - HVAC" sheetId="11" r:id="rId5"/>
    <sheet name="2018-11-14 - HPE CATALOGO ECONO" sheetId="29" state="hidden" r:id="rId6"/>
  </sheets>
  <definedNames>
    <definedName name="_xlnm._FilterDatabase" localSheetId="3" hidden="1">'HPE - SUBESTACION'!$A$15:$H$228</definedName>
    <definedName name="_xlnm.Print_Area" localSheetId="4">'HPE - HVAC'!$A$1:$H$155</definedName>
    <definedName name="_xlnm.Print_Area" localSheetId="2">'HPE - MOBILIARIO'!$A$1:$H$36</definedName>
    <definedName name="_xlnm.Print_Area" localSheetId="3">'HPE - SUBESTACION'!$A$1:$H$235</definedName>
    <definedName name="_xlnm.Print_Area" localSheetId="1">RESUMEN!$A$1:$F$24</definedName>
    <definedName name="datos1">#REF!</definedName>
    <definedName name="_xlnm.Print_Titles" localSheetId="4">'HPE - HVAC'!$1:$14</definedName>
    <definedName name="_xlnm.Print_Titles" localSheetId="2">'HPE - MOBILIARIO'!$1:$14</definedName>
    <definedName name="_xlnm.Print_Titles" localSheetId="3">'HPE - SUBESTACION'!$1:$14</definedName>
    <definedName name="_xlnm.Print_Titles" localSheetId="1">RESUMEN!$1:$14</definedName>
  </definedNames>
  <calcPr calcId="145621"/>
</workbook>
</file>

<file path=xl/calcChain.xml><?xml version="1.0" encoding="utf-8"?>
<calcChain xmlns="http://schemas.openxmlformats.org/spreadsheetml/2006/main">
  <c r="A141" i="11" l="1"/>
  <c r="A131" i="11"/>
  <c r="A121" i="11"/>
  <c r="A111" i="11"/>
  <c r="A99" i="11"/>
  <c r="A90" i="11"/>
  <c r="A80" i="11"/>
  <c r="A81" i="11"/>
  <c r="A82" i="11"/>
  <c r="A83" i="11"/>
  <c r="A84" i="11" s="1"/>
  <c r="A85" i="11" s="1"/>
  <c r="A86" i="11" s="1"/>
  <c r="A87" i="11" s="1"/>
  <c r="A88" i="11" s="1"/>
  <c r="A79" i="11"/>
  <c r="A78" i="11"/>
  <c r="A73" i="11"/>
  <c r="A68" i="11"/>
  <c r="A28" i="1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27" i="11"/>
  <c r="A26" i="11"/>
  <c r="A23" i="11"/>
  <c r="A22" i="11"/>
  <c r="H141" i="11" l="1"/>
  <c r="H131" i="11"/>
  <c r="H121" i="11"/>
  <c r="H111" i="11"/>
  <c r="H99" i="11"/>
  <c r="H91" i="11"/>
  <c r="H90" i="11"/>
  <c r="H88" i="11"/>
  <c r="H87" i="11"/>
  <c r="H86" i="11"/>
  <c r="H85" i="11"/>
  <c r="H84" i="11"/>
  <c r="H83" i="11"/>
  <c r="H82" i="11"/>
  <c r="H81" i="11"/>
  <c r="H80" i="11"/>
  <c r="H79" i="11"/>
  <c r="H78" i="11"/>
  <c r="H73" i="11"/>
  <c r="H68" i="11"/>
  <c r="H54" i="11"/>
  <c r="H53" i="11"/>
  <c r="H52" i="11"/>
  <c r="H51" i="11"/>
  <c r="H50" i="11"/>
  <c r="H49" i="11"/>
  <c r="H48" i="11"/>
  <c r="H47" i="11"/>
  <c r="H46" i="11"/>
  <c r="H45" i="11"/>
  <c r="H44" i="11"/>
  <c r="H43" i="11"/>
  <c r="H42" i="11"/>
  <c r="H41" i="11"/>
  <c r="H40" i="11"/>
  <c r="H39" i="11"/>
  <c r="H38" i="11"/>
  <c r="H37" i="11"/>
  <c r="H36" i="11"/>
  <c r="H35" i="11"/>
  <c r="H34" i="11"/>
  <c r="H33" i="11"/>
  <c r="H32" i="11"/>
  <c r="H31" i="11"/>
  <c r="H30" i="11"/>
  <c r="H29" i="11"/>
  <c r="H28" i="11"/>
  <c r="H27" i="11"/>
  <c r="H26" i="11"/>
  <c r="H23" i="11"/>
  <c r="H22" i="11"/>
  <c r="A16" i="11" l="1"/>
  <c r="A17" i="11" s="1"/>
  <c r="H180" i="8"/>
  <c r="H181" i="8"/>
  <c r="H182" i="8"/>
  <c r="H183" i="8"/>
  <c r="H184" i="8"/>
  <c r="A18" i="3"/>
  <c r="A19" i="3" s="1"/>
  <c r="A23" i="3" s="1"/>
  <c r="A24" i="3" s="1"/>
  <c r="A25" i="3" s="1"/>
  <c r="A29" i="3" s="1"/>
  <c r="H20" i="11" l="1"/>
  <c r="H17" i="11" l="1"/>
  <c r="H19" i="3" l="1"/>
  <c r="H18" i="3"/>
  <c r="H17" i="3"/>
  <c r="H18" i="11" l="1"/>
  <c r="H16" i="11"/>
  <c r="H15" i="11"/>
  <c r="H228" i="8"/>
  <c r="H225" i="8"/>
  <c r="H224" i="8"/>
  <c r="H223" i="8"/>
  <c r="H222" i="8"/>
  <c r="H221" i="8"/>
  <c r="H215" i="8"/>
  <c r="H209" i="8"/>
  <c r="H203" i="8"/>
  <c r="H197" i="8"/>
  <c r="H191" i="8"/>
  <c r="H185" i="8"/>
  <c r="H179" i="8"/>
  <c r="H178" i="8"/>
  <c r="H177" i="8"/>
  <c r="H176" i="8"/>
  <c r="H175" i="8"/>
  <c r="H174" i="8"/>
  <c r="H173" i="8"/>
  <c r="H172" i="8"/>
  <c r="H171" i="8"/>
  <c r="H170" i="8"/>
  <c r="H169" i="8"/>
  <c r="H168" i="8"/>
  <c r="H167" i="8"/>
  <c r="H166" i="8"/>
  <c r="H165" i="8"/>
  <c r="H164" i="8"/>
  <c r="H163" i="8"/>
  <c r="H162" i="8"/>
  <c r="H161" i="8"/>
  <c r="H160" i="8"/>
  <c r="H159" i="8"/>
  <c r="H158" i="8"/>
  <c r="H157" i="8"/>
  <c r="H156" i="8"/>
  <c r="H155" i="8"/>
  <c r="H154" i="8"/>
  <c r="H153" i="8"/>
  <c r="H152" i="8"/>
  <c r="H151" i="8"/>
  <c r="H150" i="8"/>
  <c r="H149" i="8"/>
  <c r="H148" i="8"/>
  <c r="H147" i="8"/>
  <c r="H146" i="8"/>
  <c r="H145" i="8"/>
  <c r="H144" i="8"/>
  <c r="H143" i="8"/>
  <c r="H142" i="8"/>
  <c r="H141" i="8"/>
  <c r="H140" i="8"/>
  <c r="H139" i="8"/>
  <c r="H138" i="8"/>
  <c r="H137" i="8"/>
  <c r="H136" i="8"/>
  <c r="H135" i="8"/>
  <c r="H134" i="8"/>
  <c r="H133" i="8"/>
  <c r="H132" i="8"/>
  <c r="H131" i="8"/>
  <c r="H130" i="8"/>
  <c r="H129" i="8"/>
  <c r="H128" i="8"/>
  <c r="H127" i="8"/>
  <c r="H126" i="8"/>
  <c r="H125" i="8"/>
  <c r="H124" i="8"/>
  <c r="H123" i="8"/>
  <c r="H122" i="8"/>
  <c r="H121" i="8"/>
  <c r="H120" i="8"/>
  <c r="H117" i="8"/>
  <c r="H116" i="8"/>
  <c r="H115" i="8"/>
  <c r="H114" i="8"/>
  <c r="H113" i="8"/>
  <c r="H112" i="8"/>
  <c r="H111" i="8"/>
  <c r="H110" i="8"/>
  <c r="H109" i="8"/>
  <c r="H108" i="8"/>
  <c r="H107" i="8"/>
  <c r="H106" i="8"/>
  <c r="H105" i="8"/>
  <c r="H104" i="8"/>
  <c r="H103" i="8"/>
  <c r="H102" i="8"/>
  <c r="H101" i="8"/>
  <c r="H100" i="8"/>
  <c r="H99" i="8"/>
  <c r="H96" i="8"/>
  <c r="H95" i="8"/>
  <c r="H94" i="8"/>
  <c r="H93" i="8"/>
  <c r="H92" i="8"/>
  <c r="H91" i="8"/>
  <c r="H90" i="8"/>
  <c r="H89" i="8"/>
  <c r="H88" i="8"/>
  <c r="H87" i="8"/>
  <c r="H86" i="8"/>
  <c r="H85" i="8"/>
  <c r="H84" i="8"/>
  <c r="H83" i="8"/>
  <c r="H82" i="8"/>
  <c r="H81" i="8"/>
  <c r="H80" i="8"/>
  <c r="H79" i="8"/>
  <c r="H78" i="8"/>
  <c r="H75" i="8"/>
  <c r="H74" i="8"/>
  <c r="H73" i="8"/>
  <c r="H72" i="8"/>
  <c r="H71" i="8"/>
  <c r="H70" i="8"/>
  <c r="H69" i="8"/>
  <c r="H68" i="8"/>
  <c r="H67" i="8"/>
  <c r="H66" i="8"/>
  <c r="H65" i="8"/>
  <c r="H64" i="8"/>
  <c r="H63" i="8"/>
  <c r="H62" i="8"/>
  <c r="H61" i="8"/>
  <c r="H60" i="8"/>
  <c r="H59" i="8"/>
  <c r="H58" i="8"/>
  <c r="H52" i="8"/>
  <c r="H51" i="8"/>
  <c r="H47" i="8"/>
  <c r="H46" i="8"/>
  <c r="H45" i="8"/>
  <c r="H44" i="8"/>
  <c r="H41" i="8"/>
  <c r="H40" i="8"/>
  <c r="H39" i="8"/>
  <c r="H38" i="8"/>
  <c r="H37" i="8"/>
  <c r="H36" i="8"/>
  <c r="H35" i="8"/>
  <c r="H34" i="8"/>
  <c r="H33" i="8"/>
  <c r="H30" i="8"/>
  <c r="H29" i="8"/>
  <c r="H28" i="8"/>
  <c r="H27" i="8"/>
  <c r="H26" i="8"/>
  <c r="H25" i="8"/>
  <c r="H24" i="8"/>
  <c r="H23" i="8"/>
  <c r="H22" i="8"/>
  <c r="H21" i="8"/>
  <c r="H20" i="8"/>
  <c r="H19" i="8"/>
  <c r="H18" i="8"/>
  <c r="H17" i="8"/>
  <c r="H29" i="3"/>
  <c r="H25" i="3"/>
  <c r="H24" i="3"/>
  <c r="H23" i="3"/>
  <c r="H152" i="11" l="1"/>
  <c r="H231" i="8"/>
  <c r="E16" i="30" s="1"/>
  <c r="H33" i="3"/>
  <c r="E15" i="30" s="1"/>
  <c r="H153" i="11" l="1"/>
  <c r="H154" i="11" s="1"/>
  <c r="E17" i="30"/>
  <c r="E19" i="30" s="1"/>
  <c r="E20" i="30" s="1"/>
  <c r="E21" i="30" s="1"/>
  <c r="H34" i="3"/>
  <c r="H35" i="3" s="1"/>
  <c r="H232" i="8"/>
  <c r="H233" i="8" s="1"/>
</calcChain>
</file>

<file path=xl/sharedStrings.xml><?xml version="1.0" encoding="utf-8"?>
<sst xmlns="http://schemas.openxmlformats.org/spreadsheetml/2006/main" count="6574" uniqueCount="2751">
  <si>
    <t>Total</t>
  </si>
  <si>
    <t>Contra incendio</t>
  </si>
  <si>
    <t>SUBTOTAL</t>
  </si>
  <si>
    <t>IVA</t>
  </si>
  <si>
    <t>TOTAL</t>
  </si>
  <si>
    <t>Eléctrico Subestación</t>
  </si>
  <si>
    <t>SUMINISTRO E INSTALACIÓN DE LOS RESTAURADORES ELÉCTRICO DE POTENCIA, 15KV, 200AMP, CON UN ELEMENTO DE PROTECCIÓN Y CONTROL PARA SU OPERACIÓN ELECTRÓNICO. MCA. SCHNEIDER ELECTRIC</t>
  </si>
  <si>
    <t>PZA</t>
  </si>
  <si>
    <t>CABLE DE COBRE DESNUDO DE TEMPLE DURO CAL 1/0 AWG ESPECIFICACION NOM-063-SCFI, MCA VIAKON O SIMILAR.</t>
  </si>
  <si>
    <t>ML</t>
  </si>
  <si>
    <t xml:space="preserve">SUMINISTRO E INSTALACIÓN DE SUBESTACIÓN COMPACTA TIPO INTERIOR NEMA 1, 15KV, MCA SQUARE D. ARREGLO DE IZQUIERDA A DERECHA COMPUESTA POR LAS SIGUIENTES SECCIONES:                        </t>
  </si>
  <si>
    <t>LOTE</t>
  </si>
  <si>
    <t>SUMINISTRO E INSTALACIÓN DE SECCION DE MEDICION EN MEDIA TENSION, 15KV, 630 AMP</t>
  </si>
  <si>
    <t xml:space="preserve">SUMINISTRO E INSTALACIÓN DE BASE SOCKET DE 13 SUMINISTRO E INSTALACIÓN DE TERMINALES </t>
  </si>
  <si>
    <t>SUMINISTRO E INSTALACIÓN DE SECCION DE CUCHILLA DE PASO DE APERTURA SIN CARGA Y APARTARRAYOS</t>
  </si>
  <si>
    <t>SUMINISTRO E INSTALACIÓN DE SECCION DE INTERRUPTOR PRINCIPAL EN AIRE CON FUSIBLE DE 125A, 15KV</t>
  </si>
  <si>
    <t>SUMINISTRO E INSTALACIÓN DE SECCION DE ACOPLAMIENTO A TRANSFORMADOR DEL LADO DERECHO Y CONEXIÓN A TRANSFORMADOR POR MEDIO DE BARRAS.</t>
  </si>
  <si>
    <r>
      <t xml:space="preserve">SUMINISTRO E INSTALACIÓN  DE TRANSFORMADOR TIPO SUBESTACION CON GARGANTAS EN ACEITE VEGETAL VG100, TIPO "OA" DE 1500 KVA, 3 FASES, 60 HZ, 13,200 VOLTS-480 VOLTS, SERVICIO INTERIOR, CONEXION DELTA-ESTRELLA CON 4 DERIVACIONES DE 2.5% CADA UNA,  2  ARRIBA  Y  2  ABAJO  DE  LA  TENSIÓN  NOMINAL, PARA OPERAR A 2000&gt;MSNM, CON UNA ELEVACION DE TEMPERATURA DE 65°C SOBRE UNA TEMPERATURA AMBIENTE MAXIMA DE 40°C Y UNA TEMPERATURA AMBIENTE PROMEDIO DE 30°C EN UN PERIODO DE 24 HORAS. MARCA PROLEC O EQUIVALENTE. </t>
    </r>
    <r>
      <rPr>
        <b/>
        <sz val="8"/>
        <rFont val="Calibri"/>
        <family val="2"/>
      </rPr>
      <t>"TR-01"</t>
    </r>
  </si>
  <si>
    <t>SUMINISTRO E INSTALACIÓN DE PLANTA DE EMERGENCIA TRIFASICA DE 480V, 400KW, CON TANQUE DIESEL INTEGRADO, Y TABLERO DE TRANSFERENCIA.</t>
  </si>
  <si>
    <t>SUMINISTRO E INSTALACION DE EXTINTOR DE PRESIÓN INCORPORADA A BASE DE CO2 CAPACIDAD DE 6.5KG, USO MANUAL, USO INTERIOR, MCA. ANSUL SENTRY (INCLUYE SOPORTE PARA MONTAJE).</t>
  </si>
  <si>
    <t>SUMINISTRO E INSTALACIÓN DE TARIMA DE FIBRA DE VIDRIO DE 1.00 X 0.65 X 0.05 MTS.</t>
  </si>
  <si>
    <t>MEGUEO DE CABLES DE POTENCIA</t>
  </si>
  <si>
    <t>SERV</t>
  </si>
  <si>
    <t>PRUEBAS DE HIGH POT</t>
  </si>
  <si>
    <t>MEDICION DEL SISTEMA DE TIERRAS</t>
  </si>
  <si>
    <t>USO DE GRUA PARA MANIOBRAS DE EQUIPO DE SUBESTACION ELECTRICA Y EQUIPOS EN TODAS LAS AREAS</t>
  </si>
  <si>
    <t>SUMINISTRO E INSTALACION DE BASE DE CONCRETO ARMADO DE F'C=250 KG/CM2 PARA CELDAS DE MEDIA TENSION, TRANSFORMADOR DE 1500KVA Y TABLERO AUTOSOPORTADO DE 7.54 X 1.32 X 0.10M. (VALIDAR APROBACION CON OBRA CIVIL)</t>
  </si>
  <si>
    <t>SUMINISTRO E INSTALACION DE BASE DE CONCRETO ARMADO DE F'C=250 KG/CM2 PARA PLANTA DE EMERGENCIA 3.26 X 1.23 X 0.10M. (VALIDAR APROBACION CON OBRA CIVIL)</t>
  </si>
  <si>
    <r>
      <t xml:space="preserve">SUMINISTRO E INSTALACION DE TABLERO PRINCIPAL AUTOSOPORTADO </t>
    </r>
    <r>
      <rPr>
        <b/>
        <sz val="8"/>
        <rFont val="Calibri"/>
        <family val="2"/>
      </rPr>
      <t>"TAB-DP"</t>
    </r>
    <r>
      <rPr>
        <sz val="8"/>
        <rFont val="Calibri"/>
        <family val="2"/>
      </rPr>
      <t xml:space="preserve"> TIPO QDLOGIC DE  3 FASES, 3 HILOS, 60 HZ, 600 VOLTS., CON INTERRUPTOR PRINCIPAL ELECTROMAGNETICO DE 3 POLOS, 1800 AMP, CON PREPARACION PARA ACOPLAMIENTO A TRANSFORMADOR CON GARGANTAS EN EL LADO IZQUIERDO Y CONEXIONES POR MEDIO DE TRENSILLAS. INTERRUPTORES DERIVADOS, 2 PZ DE 3 POLOS 20 AMPS., 2 PZ DE 3 POLOS 40 AMPS., 1 PZ DE 3 POLOS 300 AMP., 1 PZ DE 3 POLOS 600 AMP., 1 PZ DE 3 POLOS 900 AMP. EQUIPO DE MEDICION POWER LOGIC., CONSIDERAR CONEXIÓN A SISTEMA DE TIERRAS. MARCA "SQUARE D" O EQUIVALENTE.</t>
    </r>
  </si>
  <si>
    <r>
      <t xml:space="preserve">SUMINISTRO E INSTALACIÓN DE TRANSFORMADOR DE DISTRIBUCIÓN DE PROPÓSITOS GENERALES </t>
    </r>
    <r>
      <rPr>
        <b/>
        <sz val="8"/>
        <rFont val="Calibri"/>
        <family val="2"/>
      </rPr>
      <t>"TS-EN"</t>
    </r>
    <r>
      <rPr>
        <sz val="8"/>
        <rFont val="Calibri"/>
        <family val="2"/>
      </rPr>
      <t xml:space="preserve"> EN BAJA TENSIÓN TIPO SECO DE 750 KVA´S, CONEXIÓN DELTA- ESTRELLA, 3 FASES, 60 HZ, 480V-220/127V, CON AJUSTES POR MEDIO DE TAPS AL 2.5% DE LA TENSIÓN NOMINAL DEL PRIMARIO, DEVANADOS DE ALUMINIO, ENSAMBLE NÚCLEO-DEVANADO MONTADOS SOBRE SOPORTES DE HULE PARA MINIMIZAR AL MÁXIMO LOS NIVELES DE RUIDO. EL GABINETE NEMA 1 DEL TRANSFORMADOR CUENTA CON VENTANILLAS EN LA PARTE SUPERIOR PARA PERMITIR QUE EL AIRE CIRCULE DIRECTAMENTE SOBRE EL ENSAMBLE NÚCLEO-BOBINA PERMITIENDO SU ENFRIAMIENTO. MCA. TYCSA. O EQUIVALENTE.</t>
    </r>
  </si>
  <si>
    <r>
      <t xml:space="preserve">SUMINISTRO E INSTALACION DE TABLERO DE DISTRIBUCIÓN AUTOSOPORTADO </t>
    </r>
    <r>
      <rPr>
        <b/>
        <sz val="8"/>
        <rFont val="Calibri"/>
        <family val="2"/>
      </rPr>
      <t>"TAB-EN"</t>
    </r>
    <r>
      <rPr>
        <sz val="8"/>
        <rFont val="Calibri"/>
        <family val="2"/>
      </rPr>
      <t xml:space="preserve"> TIPO QDLOGIC DE  3 FASES, 3 HILOS, 60 HZ, 600 VOLTS., CON INTERRUPTOR PRINCIPAL ELECTROMAGNETICO DE 3 POLOS, 2000 AMP.  E INTERRUPTORES DERIVADOS, 2 PZ DE 3 POLOS 20 AMPS., 1 PZ DE 3 POLOS 40 AMPS., 1 PZ DE 3 POLOS 60 AMP., 4 PZ DE 3 POLOS 70 AMP., 1 PZ DE 3 POLOS 80 AMP, 2 PZ DE 3 POLOS 90AMP, 2 PZ DE 3 POLOS 100AMP, 2 PZ DE 3 POLOS 125AMP, 1 PZ DE 3 POLOS 150AMP, 2 PZ DE 3 POLOS 175AMP, 1 PZ DE 3 POLOS 200AMP, 1 PZ DE 3 POLOS 250AMP. EQUIPO DE MEDICION POWER LOGIC., CONSIDERAR CONEXIÓN A SISTEMA DE TIERRAS. MARCA "SQUARE D" O EQUIVALENTE.</t>
    </r>
  </si>
  <si>
    <r>
      <t xml:space="preserve">SUMINISTRO E INSTALACIÓN DE TRANSFORMADORES DE DISTRIBUCIÓN DE PROPÓSITOS GENERALES </t>
    </r>
    <r>
      <rPr>
        <b/>
        <sz val="8"/>
        <rFont val="Calibri"/>
        <family val="2"/>
      </rPr>
      <t>"TS-EE"</t>
    </r>
    <r>
      <rPr>
        <sz val="8"/>
        <rFont val="Calibri"/>
        <family val="2"/>
      </rPr>
      <t xml:space="preserve"> EN BAJA TENSIÓN TIPO SECO DE 225 KVA´S, CONEXIÓN DELTA- ESTRELLA, 3 FASES, 60 HZ, 480V-220/127V, CON AJUSTES POR MEDIO DE TAPS AL 2.5% DE LA TENSIÓN NOMINAL DEL PRIMARIO, DEVANADOS DE ALUMINIO, ENSAMBLE NÚCLEO-DEVANADO MONTADOS SOBRE SOPORTES DE HULE PARA MINIMIZAR AL MÁXIMO LOS NIVELES DE RUIDO. EL GABINETE NEMA 1 DEL TRANSFORMADOR CUENTA CON VENTANILLAS EN LA PARTE SUPERIOR PARA PERMITIR QUE EL AIRE CIRCULE DIRECTAMENTE SOBRE EL ENSAMBLE NÚCLEO-BOBINA PERMITIENDO SU ENFRIAMIENTO. MCA. TYCSA. O EQUIVALENTE.</t>
    </r>
  </si>
  <si>
    <r>
      <t xml:space="preserve">SUMINISTRO E INSTALACIÓN DE TABLERO TIPO I-LINE </t>
    </r>
    <r>
      <rPr>
        <b/>
        <sz val="8"/>
        <rFont val="Calibri"/>
        <family val="2"/>
      </rPr>
      <t>"TAB-EE"</t>
    </r>
    <r>
      <rPr>
        <sz val="8"/>
        <rFont val="Calibri"/>
        <family val="2"/>
      </rPr>
      <t>, NEMA 1, 3 FASES 4 HILOS 600V CON CAPACIDAD EN BARRAS DE 600A Y SUMINISTRO E INSTALACIÓN DE INTERRUPTOR PRINCIPAL TERMOMAGNETICO DE 600AMP Y ESPACIOS PARA 18 DERIVADOS, CON LOS SIGUIENTES INTERRUPTORES I-LINE: 5 PZ DE 2 POLOS 20AMP., 1 PZ DE 3 POLOS 20AMP., 1 PZ DE 3 POLOS 30AMP., 1 PZ DE 3 POLOS 50AMP, 2 PZ DE 3 POLOS 60AMP., 1 PZ DE 3 POLOS 70AMP., 2 PZ DE 3 POLOS 100AMP. MARCA. "SQUAER D" O EQUIVALENTE.</t>
    </r>
  </si>
  <si>
    <r>
      <t xml:space="preserve">SUMINISTRO E INSTALACIÓN DE TABLERO TIPO I-LINE </t>
    </r>
    <r>
      <rPr>
        <b/>
        <sz val="8"/>
        <rFont val="Calibri"/>
        <family val="2"/>
      </rPr>
      <t>"TAB-EE2"</t>
    </r>
    <r>
      <rPr>
        <sz val="8"/>
        <rFont val="Calibri"/>
        <family val="2"/>
      </rPr>
      <t>, NEMA 3R, 3 FASES 4 HILOS 600V CON CAPACIDAD EN BARRAS DE 400A Y SUMINISTRO E INSTALACIÓN DE INTERRUPTOR PRINCIPAL TERMOMAGNETICO DE 350AMP Y ESPACIOS PARA 8 DERIVADOS, CON LOS SIGUIENTES INTERRUPTORES I-LINE: 2 PZ DE 3 POLOS 20AMP., 1 PZ DE 3 POLOS 30AMP., 1 PZ DE 3 POLOS 40AMP, 1 PZ DE 3 POLOS 300AMP. MARCA. "SQUAER D" O EQUIVALENTE.</t>
    </r>
  </si>
  <si>
    <r>
      <t xml:space="preserve">SUMINISTRO E INSTALACION DE TABLERO DE DISTRIBUCION </t>
    </r>
    <r>
      <rPr>
        <b/>
        <sz val="8"/>
        <rFont val="Calibri"/>
        <family val="2"/>
      </rPr>
      <t>"TAB HID"</t>
    </r>
    <r>
      <rPr>
        <sz val="8"/>
        <rFont val="Calibri"/>
        <family val="2"/>
      </rPr>
      <t xml:space="preserve"> CON CAPACIDAD DE 125AMP, 480V, 3F, 4H CON INTERRUPTOR PRINCIPAL DE 30AMP, Y 18 POLOS DEL TIPO SOBREPONER, CON LOS SIGUIENTES INTERRUPTORES DERIVADOS: 1 PZ DE 3 POLOS 30AMP. MCA SQUARE D CAT. NF184AB12</t>
    </r>
  </si>
  <si>
    <r>
      <t xml:space="preserve">SUMINISTRO E INSTALACION DE TABLERO DE DISTRIBUCION </t>
    </r>
    <r>
      <rPr>
        <b/>
        <sz val="8"/>
        <rFont val="Calibri"/>
        <family val="2"/>
      </rPr>
      <t>"TAB PCI"</t>
    </r>
    <r>
      <rPr>
        <sz val="8"/>
        <rFont val="Calibri"/>
        <family val="2"/>
      </rPr>
      <t xml:space="preserve"> CON CAPACIDAD DE 125AMP, 480V, 3F, 4H CON INTERRUPTOR PRINCIPAL DE 20AMP, Y 18 POLOS DEL TIPO SOBREPONER, CON LOS SIGUIENTES INTERRUPTORES DERIVADOS: 1 PZ DE 2 POLOS 15 AMP., 3 PZ DE 3 POLOS 15AMP. MCA SQUARE D CAT. NF184AB12</t>
    </r>
  </si>
  <si>
    <r>
      <t xml:space="preserve">SUMINISTRO E INSTALACION DE TABLERO DE DISTRIBUCION </t>
    </r>
    <r>
      <rPr>
        <b/>
        <sz val="8"/>
        <rFont val="Calibri"/>
        <family val="2"/>
      </rPr>
      <t>"TAB CAN1"</t>
    </r>
    <r>
      <rPr>
        <sz val="8"/>
        <rFont val="Calibri"/>
        <family val="2"/>
      </rPr>
      <t xml:space="preserve"> CON CAPACIDAD DE 100AMP, 220V, 3F, 4H CON INTERRUPTOR PRINCIPAL DE 100AMP, Y 30 POLOS DEL TIPO EMPOTRAR, CON LOS SIGUIENTES INTERRUPTORES DERIVADOS: 9 PZ DE 1 POLO 15AMP., 8 PZ DE 1 POLO 20AMP.,  1 PZ DE 2 POLOS 30AMP. MCA SQUARE D CAT. NQ304AB100</t>
    </r>
  </si>
  <si>
    <r>
      <t xml:space="preserve">SUMINISTRO E INSTALACION DE TABLERO DE DISTRIBUCION </t>
    </r>
    <r>
      <rPr>
        <b/>
        <sz val="8"/>
        <rFont val="Calibri"/>
        <family val="2"/>
      </rPr>
      <t>"TAB CAN2"</t>
    </r>
    <r>
      <rPr>
        <sz val="8"/>
        <rFont val="Calibri"/>
        <family val="2"/>
      </rPr>
      <t xml:space="preserve"> CON CAPACIDAD DE 225AMP, 220V, 3F, 4H CON INTERRUPTOR PRINCIPAL DE 100AMP, Y 42 POLOS DEL TIPO EMPOTRAR, CON LOS SIGUIENTES INTERRUPTORES DERIVADOS: 14 PZ DE 1 POLO 15 AMP., 26 PZ DE 1 POLO 20AMP., MCA SQUARE D CAT. NQ424AB225</t>
    </r>
  </si>
  <si>
    <r>
      <t xml:space="preserve">SUMINISTRO E INSTALACION DE TABLERO DE DISTRIBUCION </t>
    </r>
    <r>
      <rPr>
        <b/>
        <sz val="8"/>
        <rFont val="Calibri"/>
        <family val="2"/>
      </rPr>
      <t>"TAB AN3"</t>
    </r>
    <r>
      <rPr>
        <sz val="8"/>
        <rFont val="Calibri"/>
        <family val="2"/>
      </rPr>
      <t xml:space="preserve"> CON CAPACIDAD DE 100AMP, 220V, 3F, 4H CON INTERRUPTOR PRINCIPAL DE 100AMP, Y 30 POLOS DEL TIPO SOBREPONER, CON LOS SIGUIENTES INTERRUPTORES DERIVADOS: 23 PZ DE 1 POLO 15 AMP. MCA SQUARE D CAT. NQ304AB100</t>
    </r>
  </si>
  <si>
    <r>
      <t xml:space="preserve">SUMINISTRO E INSTALACION DE TABLERO DE DISTRIBUCION </t>
    </r>
    <r>
      <rPr>
        <b/>
        <sz val="8"/>
        <rFont val="Calibri"/>
        <family val="2"/>
      </rPr>
      <t>"TAB CN3"</t>
    </r>
    <r>
      <rPr>
        <sz val="8"/>
        <rFont val="Calibri"/>
        <family val="2"/>
      </rPr>
      <t xml:space="preserve"> CON CAPACIDAD DE 100AMP, 220V, 3F, 4H CON INTERRUPTOR PRINCIPAL DE 100AMP, Y 30 POLOS DEL TIPO SOBREPONER, CON LOS SIGUIENTES INTERRUPTORES DERIVADOS: 19 PZ DE 1 POLO 20 AMP., 2 PZ DE 2 POLOS 30AMP. MCA SQUARE D CAT. NQ304AB100</t>
    </r>
  </si>
  <si>
    <r>
      <t xml:space="preserve">SUMINISTRO E INSTALACION DE TABLERO DE DISTRIBUCION </t>
    </r>
    <r>
      <rPr>
        <b/>
        <sz val="8"/>
        <rFont val="Calibri"/>
        <family val="2"/>
      </rPr>
      <t>"TAB CAN4"</t>
    </r>
    <r>
      <rPr>
        <sz val="8"/>
        <rFont val="Calibri"/>
        <family val="2"/>
      </rPr>
      <t xml:space="preserve"> CON CAPACIDAD DE 100AMP, 220V, 3F, 4H CON INTERRUPTOR PRINCIPAL DE 100AMP, Y 30 POLOS DEL TIPO SOBREPONER, CON LOS SIGUIENTES INTERRUPTORES DERIVADOS: 6 PZ DE 1 POLO 15AMP., 15 PZ DE 1 POLO 20AMP., 1 PZ DE 2 POLOS 30AMP. MCA SQUARE D CAT. NQ304AB100</t>
    </r>
  </si>
  <si>
    <r>
      <t xml:space="preserve">SUMINISTRO E INSTALACION DE TABLERO DE DISTRIBUCION </t>
    </r>
    <r>
      <rPr>
        <b/>
        <sz val="8"/>
        <rFont val="Calibri"/>
        <family val="2"/>
      </rPr>
      <t>"TAB CAN5"</t>
    </r>
    <r>
      <rPr>
        <sz val="8"/>
        <rFont val="Calibri"/>
        <family val="2"/>
      </rPr>
      <t xml:space="preserve"> CON CAPACIDAD DE 100AMP, 220V, 3F, 4H CON INTERRUPTOR PRINCIPAL DE 100AMP, Y 30 POLOS DEL TIPO EMPOTRAR, CON LOS SIGUIENTES INTERRUPTORES DERIVADOS: 8 PZ DE 1 POLO 15 AMP., 15 PZ DE 1 POLO 20AMP., MCA SQUARE D CAT. NQ304AB100</t>
    </r>
  </si>
  <si>
    <r>
      <t xml:space="preserve">SUMINISTRO E INSTALACION DE TABLERO DE DISTRIBUCION </t>
    </r>
    <r>
      <rPr>
        <b/>
        <sz val="8"/>
        <rFont val="Calibri"/>
        <family val="2"/>
      </rPr>
      <t>"TAB B1"</t>
    </r>
    <r>
      <rPr>
        <sz val="8"/>
        <rFont val="Calibri"/>
        <family val="2"/>
      </rPr>
      <t xml:space="preserve"> CON CAPACIDAD DE 100AMP, 220V, 3F, 4H CON INTERRUPTOR PRINCIPAL DE 100AMP, Y 30 POLOS DEL TIPO SOBREPONER, CON LOS SIGUIENTES INTERRUPTORES DERIVADOS: 7 PZ DE 2 POLOS 30AMP. MCA SQUARE D CAT. NQ304AB100</t>
    </r>
  </si>
  <si>
    <r>
      <t xml:space="preserve">SUMINISTRO E INSTALACION DE TABLERO DE DISTRIBUCION </t>
    </r>
    <r>
      <rPr>
        <b/>
        <sz val="8"/>
        <rFont val="Calibri"/>
        <family val="2"/>
      </rPr>
      <t>"TAB TA-V1"</t>
    </r>
    <r>
      <rPr>
        <sz val="8"/>
        <rFont val="Calibri"/>
        <family val="2"/>
      </rPr>
      <t xml:space="preserve"> CON CAPACIDAD DE 100AMP, 220V, 3F, 4H CON INTERRUPTOR PRINCIPAL DE 20AMP, Y 18 POLOS DEL TIPO EMPOTRAR, CON LOS SIGUIENTES INTERRUPTORES DERIVADOS: 6 PZ DE 1 POLO 15AMP., 1 PZ DE 1 POLO 20AMP., 1 PZ DE 2 POLOS 15AMP., 1 PZ DE 2 POLOS 20AMP. MCA SQUARE D CAT. NQ184AB100</t>
    </r>
  </si>
  <si>
    <r>
      <t xml:space="preserve">SUMINISTRO E INSTALACION DE TABLERO DE DISTRIBUCION </t>
    </r>
    <r>
      <rPr>
        <b/>
        <sz val="8"/>
        <rFont val="Calibri"/>
        <family val="2"/>
      </rPr>
      <t>"TAB TA-V2"</t>
    </r>
    <r>
      <rPr>
        <sz val="8"/>
        <rFont val="Calibri"/>
        <family val="2"/>
      </rPr>
      <t xml:space="preserve"> CON CAPACIDAD DE 100AMP, 220V, 3F, 4H CON INTERRUPTOR PRINCIPAL DE 20AMP, Y 18 POLOS DEL TIPO EMPOTRAR, CON LOS SIGUIENTES INTERRUPTORES DERIVADOS: 4 PZ DE 1 POLO 15AMP., 1 PZ DE 1 POLO 20AMP., 4 PZ DE 2 POLOS 15AMP., 1 PZ DE 2 POLOS 20AMP. MCA SQUARE D CAT. NQ184AB100</t>
    </r>
  </si>
  <si>
    <r>
      <t xml:space="preserve">SUMINISTRO E INSTALACION DE CENTRO DE CARGA </t>
    </r>
    <r>
      <rPr>
        <b/>
        <sz val="8"/>
        <rFont val="Calibri"/>
        <family val="2"/>
      </rPr>
      <t>"TAB TR-V1",</t>
    </r>
    <r>
      <rPr>
        <sz val="8"/>
        <rFont val="Calibri"/>
        <family val="2"/>
      </rPr>
      <t xml:space="preserve"> CON CAPACIDAD DE 60AMP, 220V, 2F, 3H, 4 POLOS DEL TIPO EMPOTRAR, CON LOS SIGUIENTES INTERRUPTORES DERIVADOS:  3 PZ DE 1 POLO 20AMP. MCA SQUARE D CAT. QOD4</t>
    </r>
  </si>
  <si>
    <r>
      <t xml:space="preserve">SUMINISTRO E INSTALACION DE CENTRO DE CARGA </t>
    </r>
    <r>
      <rPr>
        <b/>
        <sz val="8"/>
        <rFont val="Calibri"/>
        <family val="2"/>
      </rPr>
      <t>"TAB TR-V2"</t>
    </r>
    <r>
      <rPr>
        <sz val="8"/>
        <rFont val="Calibri"/>
        <family val="2"/>
      </rPr>
      <t xml:space="preserve"> CON CAPACIDAD DE 60AMP, 220V, 2F, 3H, 4 POLOS DEL TIPO EMPOTRAR, CON LOS SIGUIENTES INTERRUPTORES DERIVADOS:  2 PZ DE 1 POLO 20AMP. MCA SQUARE D CAT. QOD4</t>
    </r>
  </si>
  <si>
    <r>
      <t xml:space="preserve">SUMINISTRO E INSTALACION DE TABLERO DE DISTRIBUCION </t>
    </r>
    <r>
      <rPr>
        <b/>
        <sz val="8"/>
        <rFont val="Calibri"/>
        <family val="2"/>
      </rPr>
      <t>"TAB F&amp;C1"</t>
    </r>
    <r>
      <rPr>
        <sz val="8"/>
        <rFont val="Calibri"/>
        <family val="2"/>
      </rPr>
      <t xml:space="preserve"> CON CAPACIDAD DE 225AMP, 220V, 3F, 4H CON INTERRUPTOR PRINCIPAL DE 175AMP, Y 42 POLOS DEL TIPO EMPOTRAR, CON LOS SIGUIENTES INTERRUPTORES DERIVADOS: 5 PZ DE 2 POLOS 15AMP., 3 PZ DE 2 POLOS 50AMP., 3 PZ DE 3 POLOS 40AMP. MCA SQUARE D CAT. NQ424AB225</t>
    </r>
  </si>
  <si>
    <r>
      <t xml:space="preserve">SUMINISTRO E INSTALACION DE TABLERO DE DISTRIBUCION </t>
    </r>
    <r>
      <rPr>
        <b/>
        <sz val="8"/>
        <rFont val="Calibri"/>
        <family val="2"/>
      </rPr>
      <t>"TAB F&amp;C1B"</t>
    </r>
    <r>
      <rPr>
        <sz val="8"/>
        <rFont val="Calibri"/>
        <family val="2"/>
      </rPr>
      <t xml:space="preserve"> CON CAPACIDAD DE 225AMP, 220V, 3F, 4H CON INTERRUPTOR PRINCIPAL DE 125AMP, Y 42 POLOS DEL TIPO EMPOTRAR, CON LOS SIGUIENTES INTERRUPTORES DERIVADOS: 2 PZ DE 1 POLO 15AMP., 7 PZ DE 2 POLOS 15AMP., 5 PZ DE 2 POLOS 30AMP., 1 PZ DE 3 POLOS 50AMP. MCA SQUARE D CAT. NQ424AB225</t>
    </r>
  </si>
  <si>
    <r>
      <t xml:space="preserve">SUMINISTRO E INSTALACION DE TABLERO DE DISTRIBUCION </t>
    </r>
    <r>
      <rPr>
        <b/>
        <sz val="8"/>
        <rFont val="Calibri"/>
        <family val="2"/>
      </rPr>
      <t>"TAB F&amp;C2"</t>
    </r>
    <r>
      <rPr>
        <sz val="8"/>
        <rFont val="Calibri"/>
        <family val="2"/>
      </rPr>
      <t xml:space="preserve"> CON CAPACIDAD DE 225AMP, 220V, 3F, 4H CON INTERRUPTOR PRINCIPAL DE 100AMP, Y 42 POLOS DEL TIPO EMPOTRAR, CON LOS SIGUIENTES INTERRUPTORES DERIVADOS: 12 PZ DE 2 POLOS 15AMP., 1 PZ DE 2 POLOS 50AMP., 1 PZ DE 3 POLOS 40AMP. MCA SQUARE D CAT. NQ424AB225</t>
    </r>
  </si>
  <si>
    <r>
      <t xml:space="preserve">SUMINISTRO E INSTALACION DE TABLERO DE DISTRIBUCION </t>
    </r>
    <r>
      <rPr>
        <b/>
        <sz val="8"/>
        <rFont val="Calibri"/>
        <family val="2"/>
      </rPr>
      <t>"TAB F&amp;C2B"</t>
    </r>
    <r>
      <rPr>
        <sz val="8"/>
        <rFont val="Calibri"/>
        <family val="2"/>
      </rPr>
      <t xml:space="preserve"> CON CAPACIDAD DE 225AMP, 220V, 3F, 4H CON INTERRUPTOR PRINCIPAL DE 100AMP, Y 42 POLOS DEL TIPO EMPOTRAR, CON LOS SIGUIENTES INTERRUPTORES DERIVADOS: 11 PZ DE 2 POLOS 15AMP., 2 PZ DE 2 POLOS 50AMP. MCA SQUARE D CAT. NQ424AB225</t>
    </r>
  </si>
  <si>
    <r>
      <t xml:space="preserve">SUMINISTRO E INSTALACION DE TABLERO DE DISTRIBUCION </t>
    </r>
    <r>
      <rPr>
        <b/>
        <sz val="8"/>
        <rFont val="Calibri"/>
        <family val="2"/>
      </rPr>
      <t>"TAB F&amp;C2C"</t>
    </r>
    <r>
      <rPr>
        <sz val="8"/>
        <rFont val="Calibri"/>
        <family val="2"/>
      </rPr>
      <t xml:space="preserve"> CON CAPACIDAD DE 225AMP, 220V, 3F, 4H CON INTERRUPTOR PRINCIPAL DE 125AMP, Y 42 POLOS DEL TIPO EMPOTRAR, CON LOS SIGUIENTES INTERRUPTORES DERIVADOS: 1 PZ DE 1 POLO 15AMP., 9 PZ DE 2 POLOS 15AMP., 3 PZ DE 3 POLOS 40AMP. MCA SQUARE D CAT. NQ424AB225</t>
    </r>
  </si>
  <si>
    <r>
      <t xml:space="preserve">SUMINISTRO E INSTALACION DE TABLERO DE DISTRIBUCION </t>
    </r>
    <r>
      <rPr>
        <b/>
        <sz val="8"/>
        <rFont val="Calibri"/>
        <family val="2"/>
      </rPr>
      <t>"TAB F&amp;C3"</t>
    </r>
    <r>
      <rPr>
        <sz val="8"/>
        <rFont val="Calibri"/>
        <family val="2"/>
      </rPr>
      <t xml:space="preserve"> CON CAPACIDAD DE 400AMP, 220V, 3F, 4H CON INTERRUPTOR PRINCIPAL DE 250AMP, Y 42 POLOS DEL TIPO SOBREPONER, CON LOS SIGUIENTES INTERRUPTORES DERIVADOS: 1 PZ DE 1 POLO 15AMP., 7 PZ DE 2 POLOS 15AMP., 2 PZ DE 2 POLOS 30AMP., 6 PZ DE 2 POLOS 50AMP., 1 PZ DE 3 POLOS 40AMP., 1 PZ DE 3 POLOS 50AMP. MCA SQUARE D CAT. NQ424AB400</t>
    </r>
  </si>
  <si>
    <r>
      <t xml:space="preserve">SUMINISTRO E INSTALACION DE TABLERO DE DISTRIBUCION </t>
    </r>
    <r>
      <rPr>
        <b/>
        <sz val="8"/>
        <rFont val="Calibri"/>
        <family val="2"/>
      </rPr>
      <t>"TAB F&amp;C3B"</t>
    </r>
    <r>
      <rPr>
        <sz val="8"/>
        <rFont val="Calibri"/>
        <family val="2"/>
      </rPr>
      <t xml:space="preserve"> CON CAPACIDAD DE 225AMP, 220V, 3F, 4H CON INTERRUPTOR PRINCIPAL DE 175AMP, Y 42 POLOS DEL TIPO SOBREPONER, CON LOS SIGUIENTES INTERRUPTORES DERIVADOS: 2 PZ DE 1 POLO 15AMP., 5 PZ DE 2 POLOS 15AMP., 3 PZ DE 2 POLOS 30AMP., 4 PZ DE 2 POLOS 50AMP., 1 PZ DE 3 POLOS 50AMP. MCA SQUARE D CAT. NQ424AB225</t>
    </r>
  </si>
  <si>
    <r>
      <t xml:space="preserve">SUMINISTRO E INSTALACION DE TABLERO DE DISTRIBUCION </t>
    </r>
    <r>
      <rPr>
        <b/>
        <sz val="8"/>
        <rFont val="Calibri"/>
        <family val="2"/>
      </rPr>
      <t>"TAB F&amp;C4"</t>
    </r>
    <r>
      <rPr>
        <sz val="8"/>
        <rFont val="Calibri"/>
        <family val="2"/>
      </rPr>
      <t xml:space="preserve"> CON CAPACIDAD DE 400AMP, 220V, 3F, 4H CON INTERRUPTOR PRINCIPAL DE 200AMP, Y 42 POLOS DEL TIPO SOBREPONER, CON LOS SIGUIENTES INTERRUPTORES DERIVADOS: 14 PZ DE 2 POLOS 15 AMP., 2 PZ DE 2 POLOS 30AMP., 2 PZ DE 2 POLOS 50AMP., 2 PZ DE 3 POLOS 40AMP. MCA SQUARE D CAT. NQ424AB400</t>
    </r>
  </si>
  <si>
    <r>
      <t xml:space="preserve">SUMINISTRO E INSTALACION DE TABLERO DE DISTRIBUCION </t>
    </r>
    <r>
      <rPr>
        <b/>
        <sz val="8"/>
        <rFont val="Calibri"/>
        <family val="2"/>
      </rPr>
      <t>"TAB F&amp;CAZ"</t>
    </r>
    <r>
      <rPr>
        <sz val="8"/>
        <rFont val="Calibri"/>
        <family val="2"/>
      </rPr>
      <t xml:space="preserve"> CON CAPACIDAD DE 225AMP, 220V, 3F, 4H CON INTERRUPTOR PRINCIPAL DE 100AMP, Y 42 POLOS DEL TIPO SOBREPONER, CON LOS SIGUIENTES INTERRUPTORES DERIVADOS: 1 PZ DE 1 POLO 15AMP., 15 PZ DE 2 POLOS 15AMP., 1 PZ DE 2 POLOS 30AMP. MCA SQUARE D CAT. NQ424AB225</t>
    </r>
  </si>
  <si>
    <r>
      <t xml:space="preserve">SUMINISTRO E INSTALACION DE TABLERO DE DISTRIBUCION </t>
    </r>
    <r>
      <rPr>
        <b/>
        <sz val="8"/>
        <rFont val="Calibri"/>
        <family val="2"/>
      </rPr>
      <t>"TAB F&amp;C5"</t>
    </r>
    <r>
      <rPr>
        <sz val="8"/>
        <rFont val="Calibri"/>
        <family val="2"/>
      </rPr>
      <t xml:space="preserve"> CON CAPACIDAD DE 225AMP, 220V, 3F, 4H CON INTERRUPTOR PRINCIPAL DE 100AMP, Y 42 POLOS DEL TIPO EMPOTRAR, CON LOS SIGUIENTES INTERRUPTORES DERIVADOS: 18 PZ DE 2 POLOS 15 AMP. MCA SQUARE D CAT. NQ424AB225</t>
    </r>
  </si>
  <si>
    <r>
      <t xml:space="preserve">SUMINISTRO E INSTALACION DE TABLERO DE DISTRIBUCION </t>
    </r>
    <r>
      <rPr>
        <b/>
        <sz val="8"/>
        <rFont val="Calibri"/>
        <family val="2"/>
      </rPr>
      <t>"TAB F&amp;C5B"</t>
    </r>
    <r>
      <rPr>
        <sz val="8"/>
        <rFont val="Calibri"/>
        <family val="2"/>
      </rPr>
      <t xml:space="preserve"> CON CAPACIDAD DE 225AMP, 220V, 3F, 4H CON INTERRUPTOR PRINCIPAL DE 150AMP, Y 42 POLOS DEL TIPO EMPOTRAR, CON LOS SIGUIENTES INTERRUPTORES DERIVADOS: 7 PZ DE 2 POLOS 15AMP., 3 PZ DE 2 POLOS 30AMP., 1 PZ DE 2 POLOS 50AMP., 2 PZ DE 3 POLOS 40AMP. MCA SQUARE D CAT. NQ424AB225</t>
    </r>
  </si>
  <si>
    <r>
      <t xml:space="preserve">SUMINISTRO E INSTALACION DE TABLERO DE DISTRIBUCION </t>
    </r>
    <r>
      <rPr>
        <b/>
        <sz val="8"/>
        <rFont val="Calibri"/>
        <family val="2"/>
      </rPr>
      <t>"TAB CAE2"</t>
    </r>
    <r>
      <rPr>
        <sz val="8"/>
        <rFont val="Calibri"/>
        <family val="2"/>
      </rPr>
      <t xml:space="preserve"> CON CAPACIDAD DE 100AMP, 220V, 3F, 4H CON INTERRUPTOR PRINCIPAL DE 100AMP, Y 30 POLOS DEL TIPO EMPOTRAR, CON LOS SIGUIENTES INTERRUPTORES DERIVADOS: 6 PZ DE 1 POLO 15AMP., 6 PZ DE 1 POLO 20AMP., 3 PZ DE 2 POLOS 30AMP. MCA SQUARE D CAT. NQ304AB100</t>
    </r>
  </si>
  <si>
    <r>
      <t xml:space="preserve">SUMINISTRO E INSTALACION DE TABLERO DE DISTRIBUCION </t>
    </r>
    <r>
      <rPr>
        <b/>
        <sz val="8"/>
        <rFont val="Calibri"/>
        <family val="2"/>
      </rPr>
      <t>"TAB AE3"</t>
    </r>
    <r>
      <rPr>
        <sz val="8"/>
        <rFont val="Calibri"/>
        <family val="2"/>
      </rPr>
      <t xml:space="preserve"> CON CAPACIDAD DE 100AMP, 220V, 3F, 4H CON INTERRUPTOR PRINCIPAL DE 100AMP, Y 18 POLOS DEL TIPO SOBREPONER, CON LOS SIGUIENTES INTERRUPTORES DERIVADOS: 4 PZ DE 1 POLO 15AMP., 1 PZ DE 3 POLOS 75AMP. MCA SQUARE D CAT. NQ184AB100</t>
    </r>
  </si>
  <si>
    <r>
      <t xml:space="preserve">SUMINISTRO E INSTALACION DE CENTRO DE CARGA </t>
    </r>
    <r>
      <rPr>
        <b/>
        <sz val="8"/>
        <rFont val="Calibri"/>
        <family val="2"/>
      </rPr>
      <t>"TAB CAE4"</t>
    </r>
    <r>
      <rPr>
        <sz val="8"/>
        <rFont val="Calibri"/>
        <family val="2"/>
      </rPr>
      <t xml:space="preserve"> CON CAPACIDAD DE 100AMP, 220V, 2F, 3H CON INTERRUPTOR PRINCIPAL DE 20AMP, Y 12 POLOS DEL TIPO SOBREPONER, CON LOS SIGUIENTES INTERRUPTORES DERIVADOS: 4 PZ DE 1 POLO 15AMP., 2 PZ DE 1 POLO 20AMP. MCA SQUARE D CAT. QO112M100</t>
    </r>
  </si>
  <si>
    <r>
      <t xml:space="preserve">SUMINISTRO E INSTALACION DE TABLERO DE DISTRIBUCION </t>
    </r>
    <r>
      <rPr>
        <b/>
        <sz val="8"/>
        <rFont val="Calibri"/>
        <family val="2"/>
      </rPr>
      <t>"TAB CAE5"</t>
    </r>
    <r>
      <rPr>
        <sz val="8"/>
        <rFont val="Calibri"/>
        <family val="2"/>
      </rPr>
      <t xml:space="preserve"> CON CAPACIDAD DE 100AMP, 220V, 3F, 4H CON INTERRUPTOR PRINCIPAL DE 100AMP, Y 18 POLOS DEL TIPO EMPOTRAR, CON LOS SIGUIENTES INTERRUPTORES DERIVADOS: 2 PZ DE 1 POLO 15AMP., 3 PZ DE 1 POLO 20AMP. MCA SQUARE D CAT. NQ184AB100</t>
    </r>
  </si>
  <si>
    <r>
      <t xml:space="preserve">SUMINISTRO E INSTALACION DE TABLERO DE DISTRIBUCION </t>
    </r>
    <r>
      <rPr>
        <b/>
        <sz val="8"/>
        <rFont val="Calibri"/>
        <family val="2"/>
      </rPr>
      <t>"TAB UR"</t>
    </r>
    <r>
      <rPr>
        <sz val="8"/>
        <rFont val="Calibri"/>
        <family val="2"/>
      </rPr>
      <t xml:space="preserve"> CON CAPACIDAD DE 100AMP, 220V, 3F, 4H CON INTERRUPTOR PRINCIPAL DE 100AMP, Y 30 POLOS DEL TIPO EMPOTRAR, CON LOS SIGUIENTES INTERRUPTORES DERIVADOS: 9 PZ DE 1 POLO 15AMP., 11 PZ DE 1 POLO 20AMP. MCA SQUARE D CAT. NQ304AB100</t>
    </r>
  </si>
  <si>
    <r>
      <t xml:space="preserve">SUMINISTRO E INSTALACION DE TABLERO DE DISTRIBUCION </t>
    </r>
    <r>
      <rPr>
        <b/>
        <sz val="8"/>
        <rFont val="Calibri"/>
        <family val="2"/>
      </rPr>
      <t>"TAB SITE"</t>
    </r>
    <r>
      <rPr>
        <sz val="8"/>
        <rFont val="Calibri"/>
        <family val="2"/>
      </rPr>
      <t xml:space="preserve"> CON CAPACIDAD DE 100AMP, 220V, 3F, 4H CON INTERRUPTOR PRINCIPAL DE 40AMP, Y 30 POLOS DEL TIPO EMPOTRAR, CON LOS SIGUIENTES INTERRUPTORES DERIVADOS: 7 PZ DE 1 POLO 20AMP. MCA SQUARE D CAT. NQ304AB100</t>
    </r>
  </si>
  <si>
    <r>
      <t xml:space="preserve">SUMINISTRO E INSTALACION DE CENTRO DE CARGA </t>
    </r>
    <r>
      <rPr>
        <b/>
        <sz val="8"/>
        <rFont val="Calibri"/>
        <family val="2"/>
      </rPr>
      <t>"TAB IDF1"</t>
    </r>
    <r>
      <rPr>
        <sz val="8"/>
        <rFont val="Calibri"/>
        <family val="2"/>
      </rPr>
      <t xml:space="preserve"> CON CAPACIDAD DE 100AMP, 220V, 2F, 3H CON INTERRUPTOR PRINCIPAL DE 20AMP, Y 12 POLOS DEL TIPO EMPOTRAR, CON LOS SIGUIENTES INTERRUPTORES DERIVADOS: 3 PZ DE 1 POLO 20AMP. MCA SQUARE D CAT. QO112M100</t>
    </r>
  </si>
  <si>
    <r>
      <t xml:space="preserve">SUMINISTRO E INSTALACION DE CENTRO DE CARGA </t>
    </r>
    <r>
      <rPr>
        <b/>
        <sz val="8"/>
        <rFont val="Calibri"/>
        <family val="2"/>
      </rPr>
      <t>"TAB IDF2", "TAB IDF3", "TAB IDF4"</t>
    </r>
    <r>
      <rPr>
        <sz val="8"/>
        <rFont val="Calibri"/>
        <family val="2"/>
      </rPr>
      <t xml:space="preserve"> CON CAPACIDAD DE 100AMP, 220V, 2F, 3H CON INTERRUPTOR PRINCIPAL DE 20AMP, Y 12 POLOS DEL TIPO EMPOTRAR, CON LOS SIGUIENTES INTERRUPTORES DERIVADOS: 4 PZ DE 1 POLO 20AMP. MCA SQUARE D CAT. QO112M100</t>
    </r>
  </si>
  <si>
    <r>
      <t xml:space="preserve">SUMINISTRO E INSTALACION DE TABLERO DE DISTRIBUCION </t>
    </r>
    <r>
      <rPr>
        <b/>
        <sz val="8"/>
        <rFont val="Calibri"/>
        <family val="2"/>
      </rPr>
      <t>"TAB F&amp;CE"</t>
    </r>
    <r>
      <rPr>
        <sz val="8"/>
        <rFont val="Calibri"/>
        <family val="2"/>
      </rPr>
      <t xml:space="preserve"> CON CAPACIDAD DE 225AMP, 220V, 3F, 4H CON INTERRUPTOR PRINCIPAL DE 125AMP, Y 42 POLOS DEL TIPO EMPOTRAR, CON LOS SIGUIENTES INTERRUPTORES DERIVADOS: 11 PZ DE 2 POLOS 15AMP., 1 PZ DE 2 POLOS 20AMP., 1 PZ DE 2 POLOS 30AMP., 1 PZ DE 3 POLOS 15AMP., 1 PZ DE 3 POLOS 40AMP. MCA SQUARE D CAT. NQ424AB225</t>
    </r>
  </si>
  <si>
    <r>
      <t xml:space="preserve">SUMINISTRO E INSTALACION DE TABLERO DE DISTRIBUCION </t>
    </r>
    <r>
      <rPr>
        <b/>
        <sz val="8"/>
        <rFont val="Calibri"/>
        <family val="2"/>
      </rPr>
      <t>"TAB F&amp;CEB"</t>
    </r>
    <r>
      <rPr>
        <sz val="8"/>
        <rFont val="Calibri"/>
        <family val="2"/>
      </rPr>
      <t xml:space="preserve"> CON CAPACIDAD DE 225AMP, 220V, 3F, 4H CON INTERRUPTOR PRINCIPAL DE 125AMP, Y 42 POLOS DEL TIPO EMPOTRAR, CON LOS SIGUIENTES INTERRUPTORES DERIVADOS: 9 PZ DE 2 POLOS 15AMP., 1 PZ DE 2 POLOS 20AMP., 2 PZ DE 2 POLOS 30AMP., 1 PZ DE 3 POLOS 40AMP. MCA SQUARE D CAT. NQ424AB225</t>
    </r>
  </si>
  <si>
    <r>
      <t xml:space="preserve">UNIDAD DE POTENCIA ININTERRUMPIDA (UPS) DE 20 KVA, TRES FASES, 4 HILOS DE 220V-220/127V, CON 1 H DE RESPALDO EN BATERIAS </t>
    </r>
    <r>
      <rPr>
        <b/>
        <sz val="8"/>
        <rFont val="Calibri"/>
        <family val="2"/>
      </rPr>
      <t>(UPS UR)</t>
    </r>
  </si>
  <si>
    <r>
      <t xml:space="preserve">UNIDAD DE POTENCIA ININTERRUMPIDA (UPS) DE 15 KVA, TRES FASES, 4 HILOS DE 220V-220/127V, CON 30 MN DE RESPALDO EN BATERIAS </t>
    </r>
    <r>
      <rPr>
        <b/>
        <sz val="8"/>
        <rFont val="Calibri"/>
        <family val="2"/>
      </rPr>
      <t>(UPS SITE)</t>
    </r>
  </si>
  <si>
    <r>
      <t xml:space="preserve">SUMINISTRO E INSTALACION DE INTERRUPTOR TERMOMAGNETICO TIPO CAJA MOLDEDA DE 3 POLOS, 900AMP, 600V,  EN GABINETE NAMA 1, MCA SQUARE D </t>
    </r>
    <r>
      <rPr>
        <b/>
        <sz val="8"/>
        <rFont val="Calibri"/>
        <family val="2"/>
      </rPr>
      <t>(IT TS-EN)</t>
    </r>
  </si>
  <si>
    <r>
      <t xml:space="preserve">SUMINISTRO E INSTALACION DE INTERRUPTOR TERMOMAGNETICO TIPO CAJA MOLDEDA DE 3 POLOS, 250AMP, 600V,  EN GABINETE NAMA 1, MCA SQUARE D </t>
    </r>
    <r>
      <rPr>
        <b/>
        <sz val="8"/>
        <rFont val="Calibri"/>
        <family val="2"/>
      </rPr>
      <t>(IT TS-EE)</t>
    </r>
  </si>
  <si>
    <r>
      <t xml:space="preserve">SUMINISTRO E INSTALACION DE ARRANCADOR ELECTROMAGNETICO DE 3 POLOS 480V A TENSION NOMINAL CON ELEMENTO DE PROTECCION DE SOBRECARGA DE 8.3A. </t>
    </r>
    <r>
      <rPr>
        <b/>
        <sz val="8"/>
        <rFont val="Calibri"/>
        <family val="2"/>
      </rPr>
      <t>(BRAH-01, BRAH-02, BRAH-03)</t>
    </r>
  </si>
  <si>
    <r>
      <t xml:space="preserve">DESCONECTADOR NEMA 3R USO EXTERIOR DE 3 POLOS 400AMP, 600V. MCA SQUARE D. </t>
    </r>
    <r>
      <rPr>
        <b/>
        <sz val="8"/>
        <rFont val="Calibri"/>
        <family val="2"/>
      </rPr>
      <t>(CH-01, CH-02)</t>
    </r>
  </si>
  <si>
    <r>
      <t xml:space="preserve">DESCONECTADOR NEMA 1 USO INTERIOR DE 3 POLOS 100AMP, 240V. MCA SQUARE D. </t>
    </r>
    <r>
      <rPr>
        <b/>
        <sz val="8"/>
        <rFont val="Calibri"/>
        <family val="2"/>
      </rPr>
      <t>(ITS-UPS UR)</t>
    </r>
  </si>
  <si>
    <r>
      <t xml:space="preserve">DESCONECTADOR NEMA 1 USO INTERIOR DE 3 POLOS 60AMP, 240V. MCA SQUARE D. </t>
    </r>
    <r>
      <rPr>
        <b/>
        <sz val="8"/>
        <rFont val="Calibri"/>
        <family val="2"/>
      </rPr>
      <t>(ITS-UPS SITE)</t>
    </r>
  </si>
  <si>
    <r>
      <t xml:space="preserve">DESCONECTADOR NEMA 1 USO INTERIOR DE 3 POLOS 30AMP, 480V. MCA SQUARE D. </t>
    </r>
    <r>
      <rPr>
        <b/>
        <sz val="8"/>
        <rFont val="Calibri"/>
        <family val="2"/>
      </rPr>
      <t>(ITS-COMPRESOR, ITS-BOMBA VACIO)</t>
    </r>
  </si>
  <si>
    <r>
      <t xml:space="preserve">DESCONECTADOR NEMA 1 USO INTERIOR DE 3 POLOS 30AMP, 240V. MCA SQUARE D. </t>
    </r>
    <r>
      <rPr>
        <b/>
        <sz val="8"/>
        <rFont val="Calibri"/>
        <family val="2"/>
      </rPr>
      <t>(ITS-ELEVADOR)</t>
    </r>
  </si>
  <si>
    <r>
      <t xml:space="preserve">DESCONECTADOR NEMA 1 USO INTERIOR DE 2 POLOS 30AMP, 240V. MCA SQUARE D. </t>
    </r>
    <r>
      <rPr>
        <b/>
        <sz val="8"/>
        <rFont val="Calibri"/>
        <family val="2"/>
      </rPr>
      <t>(ITS-IDF1, ITS-IDF2, ITS-IDF3, ITS-IDF4)</t>
    </r>
  </si>
  <si>
    <t>CABLE DE COBRE THW-LS A 75°C CAL. 6 AWG, MCA VIAKON</t>
  </si>
  <si>
    <t>CABLE DE COBRE THW-LS A 75°C CAL. 4 AWG, MCA VIAKON</t>
  </si>
  <si>
    <t>CABLE DE COBRE THW-LS A 75°C CAL. 2 AWG, MCA VIAKON</t>
  </si>
  <si>
    <t>CABLE DE COBRE THW-LS A 75°C CAL. 1/0 AWG, MCA VIAKON</t>
  </si>
  <si>
    <t>CABLE DE COBRE THW-LS A 75°C CAL. 2/0 AWG, MCA VIAKON</t>
  </si>
  <si>
    <t>CABLE DE COBRE THW-LS A 75°C CAL. 3/0 AWG, MCA VIAKON</t>
  </si>
  <si>
    <t>CABLE DE COBRE THW-LS A 75°C CAL. 4/0 AWG, MCA VIAKON</t>
  </si>
  <si>
    <t>CABLE DE COBRE THW-LS A 75°C CAL. 250 KCM, MCA VIAKON</t>
  </si>
  <si>
    <t>CABLE DE COBRE THW-LS A 75°C CAL. 300 KCM, MCA VIAKON</t>
  </si>
  <si>
    <t>CABLE DE COBRE THW-LS A 75°C CAL. 350 KCM, MCA VIAKON</t>
  </si>
  <si>
    <t>CABLE DE COBRE THW-LS A 75°C CAL. 500 KCM, MCA VIAKON</t>
  </si>
  <si>
    <t>CABLE DE COBRE DESNUDO CALIBRE 12 AWG, MCA VIAKON</t>
  </si>
  <si>
    <t>CABLE DE COBRE DESNUDO CALIBRE 8 AWG, MCA VIAKON</t>
  </si>
  <si>
    <t>CABLE DE COBRE DESNUDO CALIBRE 6 AWG, MCA VIAKON</t>
  </si>
  <si>
    <t>CABLE DE COBRE DESNUDO CALIBRE 4 AWG, MCA VIAKON</t>
  </si>
  <si>
    <t>CABLE DE COBRE DESNUDO CALIBRE 2 AWG, MCA VIAKON</t>
  </si>
  <si>
    <t>CABLE DE COBRE DESNUDO CALIBRE 1/0 AWG, MCA VIAKON</t>
  </si>
  <si>
    <t>CABLE DE COBRE DESNUDO CALIBRE 2/0 AWG, MCA VIAKON</t>
  </si>
  <si>
    <t>CABLE DE COBRE DESNUDO CALIBRE 350 KCM, MCA VIAKON</t>
  </si>
  <si>
    <t>Fuerza Hvac</t>
  </si>
  <si>
    <t>SUMINISTRO E INSTALACIÓN DE CABLE  DE COBRE  TIPO THWW-LS CALIBRE #12 AWG ,600 VOLTS OPERACION A 75°/90°</t>
  </si>
  <si>
    <t>SUMINISTRO E INSTALACIÓN DE CABLE  DE COBRE  TIPO THWW-LS CALIBRE #10 AWG ,600 VOLTS OPERACION A 75°/90°</t>
  </si>
  <si>
    <t>SUMINISTRO E INSTALACIÓN DE CABLE  DE COBRE  TIPO THWW-LS CALIBRE #8 AWG,600 VOLTS OPERACION A 75°/90°</t>
  </si>
  <si>
    <t>SUMINISTRO E INSTALACIÓN DE CABLE  DE COBRE  TIPO THWW-LS CALIBRE #6 AWG,600 VOLTS OPERACION A 75°/90°</t>
  </si>
  <si>
    <t>SUMINISTRO E INSTALACIÓN DE CABLE  DE COBRE  TIPO THWW-LS CALIBRE #4 AWG ,600 VOLTS OPERACION A 75°/90°</t>
  </si>
  <si>
    <t>SUMINISTRO E INSTALACIÓN DE CABLE  DE COBRE DESNUDO CALIBRE #12 AWG , 600 VOLTS OPERACIÓN A 75/90°C</t>
  </si>
  <si>
    <t>SUMINISTRO E INSTALACIÓN DE CABLE  DE COBRE DESNUDO CALIBRE #10 AWG , 600 VOLTS OPERACIÓN A 75/90°C</t>
  </si>
  <si>
    <t xml:space="preserve"> SUMINISTRO E INSTALACIÓN DE CABLE  DE COBRE DESNUDO CALIBRE #8 AWG , 600 VOLTS OPERACIÓN A 75/90°C</t>
  </si>
  <si>
    <t>SUMINISTRO E INSTALACIÓN DE DESCONECTADOR NEMA 1 DE 2X30A SQUARE D</t>
  </si>
  <si>
    <t>PZAS</t>
  </si>
  <si>
    <t>SUMINISTRO E INSTALACIÓN DE DESCONECTADOR NEMA 3R 1 DE 2X30A SQUARE D</t>
  </si>
  <si>
    <t>SUMINISTRO E INSTALACIÓN DE DESCONECTADOR NEMA 1 DE 2X60A SQUARE D</t>
  </si>
  <si>
    <t>SUMINISTRO E INSTALACIÓN DE DESCONECTADOR NEMA 1 DE 3X60A SQUARE D</t>
  </si>
  <si>
    <t>SUMINISTRO E INSTALACIÓN DE GABINETE MINI KAEDRA PARA INSTALAR UN INTERRUPTOR DE 1 POLO 6 AMPERES, INCLUYE RIEL DIN CATALOGO NO. 13975MG, MARCA SCHNEIDER, INCLUYE SUMINISTRO E INSTALACIÓN.</t>
  </si>
  <si>
    <t>Gases Medicinales</t>
  </si>
  <si>
    <t>MANIFOLD DE 3 X 3 PARA OXÍGENO M4D-DL-HH-SU-OXY</t>
  </si>
  <si>
    <t>pza</t>
  </si>
  <si>
    <t>COMPRESOR LIBRE DE ACEITE - A-RED-D-080P-TH-N-020-23063-TQ. INCLUYE SUMINISTRO E INSTALACIÓN DE MATERIALES Y MANO DE OBRA, ACARREOS DE PERSONAL, MATERIALES Y EQUIPOS, ELEVACIONES, HERRAMIENTA, EQUIPO, EQUIPO DE SEGURIDAD, LIMPIEZA DURANTE LOS TRABAJOS Y AL FINALIZAR LOS MISMOS Y TODO LO NECESARIO PARA SU CORRECTA EJECUCIÓN</t>
  </si>
  <si>
    <t>BOMBA DE VACÍO MODELO V-RVD-D-080-TH-N-012</t>
  </si>
  <si>
    <t>HVAC</t>
  </si>
  <si>
    <t>SUMINISTRO DE UNIDAD ENFRIADORA DE LIQUIDOS MARCA TRANE MODELO CGAM-130 Ó EQUIVALENTE CON CAPACIDAD DE ENFRIAMIENTO NOMINAL DE 130.0 TR (1,560 MBH), ENFRIAMIENTO REAL DE 118.0 TR, CONDICIONES DE OPERACION DE 44ºF LCWT / 56º ECWT @ 236 GPM COMPRESORES TIPO SCROLL,  REFRIGERANTE R-410A, ALIMENTACIÓN ELÉCTRICA 460V/3F/60HZ (UGAH-01, UGAH-02)</t>
  </si>
  <si>
    <t>SUMINISTRO DE BOMBA DE DISTRIBUCIÓN DE AGUA MONTADA EN BASE DE SUCCIÓN AL FINAL MARCA TACO MODELO SFI3011, Ó EQUIVALENTE, CON CAPACIDAD PARA MANEJAR UN CAUDAL DE AGUA DE 240 GPM CONTRA UNA CARGA DINÁMICA DE 100 FT.CA, MOTOR TIPO TEFC DE 15 HP @ 1760 RPM, ALIMENTACIÓN 460V/3F/60HZ, CONEXIONES PARA BRIDAS ANSI CLASE 125. INCLUYE: PANEL DE VELOCIDAD VARIABLE MONTADO EN EQUIPO CON COMUNICACION BACNET O MODBUS. (BAD-01, BAD-02, BAD-03)</t>
  </si>
  <si>
    <t>SUMINISTRO DE BOMBA DE RECIRCULACIÓN DE AGUA MONTADA EN BASE DE SUCCIÓN AL FINAL MARCA TACO MODELO FI3007, Ó EQUIVALENTE, CON CAPACIDAD PARA MANEJAR UN CAUDAL DE AGUA DE 240 GPM CONTRA UNA CARGA DINÁMICA DE 30 FT.CA, MOTOR TIPO TEFC DE 5 HP @ 1760 RPM, ALIMENTACIÓN 460V/3F/60HZ, CONEXIONES PARA BRIDAS ANSI CLASE 125 (BAR-01, BAR-02, BAR-03)</t>
  </si>
  <si>
    <t>CONTROLADOR PROGRAMABLE MCA. TRANE, MOD. TRACER UC600 Ó EQUIVALENTE + UNA LICENCIA DE 15 EQUIPOS POR UN AÑO</t>
  </si>
  <si>
    <t>25 ML TUBERÍA DE COBRE FLEXIBLE DE 1/2"Ø O.D.</t>
  </si>
  <si>
    <t>ml</t>
  </si>
  <si>
    <t>SUMINISTRO DE VENTILADOR DE EXTRACCIÓN CENTRÍFUGO DE PLAFON MARCA SOLER&amp;PALAU MODELO CFP-225, Ó EQUIVALENTE, CON CAPACIDAD PARA MANEJAR UN CAUDAL DE AIRE DE 100 CFM VS 0.20 INC.A. E.S.P., MOTOR ELÉCTRICO DE 29 W, ALIMENTACIÓN 127V/1F/60HZ.</t>
  </si>
  <si>
    <t>INSTALACION DE UNIDAD ENFRIADORA DE LÍQUIDOS</t>
  </si>
  <si>
    <t>Servicio</t>
  </si>
  <si>
    <t xml:space="preserve">CONTROLADOR DE SISTEMA TRACER SC, PARA SISTEMAS DE AUTOMATIZACION DE EDIFICIOS </t>
  </si>
  <si>
    <t>SUMINISTRO DE CAJA DE VENTILACIÓN DE DESCARGA HORIZONTAL MARCA SOLER &amp; PALAU MODELO CDAH 7/7,  Ó EQUIVALENTE, CON CAPACIDAD PARA MANEJAR UN CAUDAL DE AIRE DE 935 CFM VS 1.25 IN C.A. T.S.P., MOTOR ELÉCTRICO DE 3/4 HP, ALIMENTACIÓN 208-230V/1F/60HZ. INCLUYE: FILTRO METÁLICO DE ALUMINIO DE 1", LOUVER EN SUCCIÓN, CONECTOR FLEXIBLE DE LONA, RESORTES PARA CONTROLDE RUIDO Y VIBRACIÓN</t>
  </si>
  <si>
    <t>SUMINISTRO E INSTALACIÓN DE SOPORTE PARA TUBERÍAS DE AGUA HELADA EN INTERIOR, PARA TUBERIAS DE 1/2"Ø HASTA 1-1/4"Ø</t>
  </si>
  <si>
    <t>INSTALACION DE UNIDAD TIPO FAN&amp;COIL, PARA CAPACIDADES DE 3 A 4 TR</t>
  </si>
  <si>
    <t>SUMINISTRO E INSTALACIÓN DE CANALIZACIÓN PARA EL SISTEMA DE AUTOMATIZACIÓN DE CUARTO DE MÁQUINAS DE AGUA HELADA  INCLUYE: MATERIALES, MANO DE OBRA, EQUIPO Y HERRAMIENTA, CORTES, DESPERDICIOS, MATERIALES DE CONSUMO, PRUEBAS DE HERMETICIDAD, LIMPIEZA, ASI COMO TODO LO NECESARIO PARA SU CORRECTA INSTALACIÓN.</t>
  </si>
  <si>
    <t>INSTALACION DE UNIDAD TIPO BLOWER COIL, PARA CAPACIDADES DE 5 A 7.5 TR</t>
  </si>
  <si>
    <t>INSTALACIÓN DE VENTILADOR DE EXTRACCIÓN HELICOCENTRÍFUGO</t>
  </si>
  <si>
    <t>INSTALACIÓN DE VENTILADOR DE EXTRACCIÓN TIPO DE PLAFON</t>
  </si>
  <si>
    <t>SUMINISTRO DE RESISTENCIA ELÉCTRICA PARA MONTAJE EN DUCTO DE 26" X 14" MARCA CALELEC MODELO CDM23-09-31, Ó EQUIVALENTE, PARA SISTEMA DE CAEFACCIÓN, CON CAPACIDAD DE 12KW A 1 ETAPA. ALIMENTACIÓN ELÉCTRICA DE 220/3/60.</t>
  </si>
  <si>
    <t>SUMINISTRO DE UNIDAD TIPO BLOWER COIL MARCA TRANE MODELO BCHD012C1 , Ó EQUIVALENTE, PARA SISTEMA DE AGUA HELADA, SERPENTÍN DE ENFRIAMIENTO CON CAPACIDAD DE 1.3 TR @ 2.60 GPM, FLUJO DE AIRE DE 500 CFM VS 0.50 INCA E.S.P.,CONDICIONES DE OPERACIÓN DE 44ºF ECWT / 56ºF LCHWT, MOTOR DE 0.5 HP, ALIMENTACIÓN ELÉCTRICA DE 220/1/60. INLCUYE: FILTROS MERV 8 DE 2" DE ESPESOR</t>
  </si>
  <si>
    <t>SUMINISTRO DE UNIDAD TIPO BLOWER COIL MARCA TRANE MODELO BCHD072C1 , Ó EQUIVALENTE, PARA SISTEMA DE AGUA HELADA, SERPENTÍN DE ENFRIAMIENTO CON CAPACIDAD DE 7.0 TR @ 15.0 GPM, FLUJO DE AIRE DE 2000 CFM VS 0.50 INCA E.S.P.,CONDICIONES DE OPERACIÓN DE 44ºF ECWT / 56ºF LCHWT, MOTOR DE 1.0 HP, ALIMENTACIÓN ELÉCTRICA DE 220/1/60. INLCUYE: FILTROS MERV 8 DE 2" DE ESPESOR</t>
  </si>
  <si>
    <t>SUMINISTRO DE UNIDAD TIPO FAN&amp;COIL MARCA TRANE MODELO HXFX06, Ó EQUIVALENTE, PARA SISTEMA DE AGUA HELADA, SERPENTÍN DE ENFRIAMIENTO CON CAPACIDAD DE 1.15 TR @ 2.3 GPM, FLUJO DE AIRE DE 500 CFM VS 0.15 INCA E.S.P., CONDICIONES DE OPERACIÓN DE 44ºF ECWT / 56ºF LCHWT, ALIMENTACIÓN ELÉCTRICA DE 220/1/60. INLCUYE: RESISTENCIA ELÉCTRICA A 1 ETAPA DE 1.8 KW</t>
  </si>
  <si>
    <t>SUMINISTRO DE UNIDAD TIPO FAN&amp;COIL MARCA TRANE MODELO HXFX12, Ó EQUIVALENTE, PARA SISTEMA DE AGUA HELADA, SERPENTÍN DE ENFRIAMIENTO CON CAPACIDAD DE 2.0 TR @ 4.0 GPM, FLUJO DE AIRE DE 800 CFM VS 0.15 INCA E.S.P., CONDICIONES DE OPERACIÓN DE 44ºF ECWT / 56ºF LCHWT, ALIMENTACIÓN ELÉCTRICA DE 220/1/60. INLCUYE: RESISTENCIA ELÉCTRICA A 1 ETAPA DE 3.6 KW</t>
  </si>
  <si>
    <t>SUMINISTRO DE VENTILADOR DE EXTRACCIÓN CENTRÍFUGO DE PLAFON MARCA SOLER&amp;PALAU MODELO CFP-160, Ó EQUIVALENTE</t>
  </si>
  <si>
    <t>SUMINISTRO DE VENTILADOR DE EXTRACCIÓN CENTRÍFUGO DE PLAFON MARCA SOLER&amp;PALAU MODELO CFP-160, Ó EQUIVALENTE, CON CAPACIDAD PARA MANEJAR UN CAUDAL DE AIRE DE 50 CFM VS 0.20 INC.A. E.S.P., MOTOR ELÉCTRICO DE 29 W, ALIMENTACIÓN 127V/1F/60HZ.</t>
  </si>
  <si>
    <t xml:space="preserve">SUMINISTRO DE VENTILADOR DE EXTRACCIÓN HELICOENTRÍFUGO EN LINEA MARCA SOLER&amp;PALAU MODELO HXM-350 </t>
  </si>
  <si>
    <t>SUMINISTRO DE VENTILADOR DE EXTRACCIÓN HELICOENTRÍFUGO EN LINEA MARCA SOLER&amp;PALAU MODELO TD 1300 / 150, Ó EQUIVALENTE, CON CAPACIDAD PARA MANEJAR UN CAUDAL DE AIRE DE 500 CFM VS 0.25 INC.A. E.S.P., MOTOR ELÉCTRICO DE 241 W, ALIMENTACIÓN 127V/1F/60HZ.</t>
  </si>
  <si>
    <t>SUMINISTRO DE VENTILADOR DE EXTRACCIÓN HELICOENTRÍFUGO EN LINEA MARCA SOLER&amp;PALAU MODELO TD 350 / 125, Ó EQUIVALENTE, CON CAPACIDAD PARA MANEJAR UN CAUDAL DE AIRE DE 100 CFM VS 0.25 INC.A. E.S.P., MOTOR ELÉCTRICO DE 65 W, ALIMENTACIÓN 127V/1F/60HZ.</t>
  </si>
  <si>
    <t>Sistema pararrayos</t>
  </si>
  <si>
    <t xml:space="preserve">SUMINISTRO E INSTALACION DE CABLE DE COBRE DESNUDO CONCENTRICO  EN TEMPLE DURO, CAL 4/0 AWG, MCA. VIAKON </t>
  </si>
  <si>
    <t xml:space="preserve">SUMINISTRO E INSTALACION DE CABLE DE COBRE DESNUDO CONCENTRICO  EN TEMPLE DURO, CAL 2/0 AWG, MCA. VIAKON </t>
  </si>
  <si>
    <t>TORRE TRIANGULAR METALICA PARA COMUNICACIÓN EN TRAMOS DE 3 METROS DE LONGITUD INCLUYE HERRAJES Y TORNILLERIA, CATALOGO 021-AT29-TR, MARCA AMESA O EQUIVALENTE, INCLUYE SUMINISTRO E INSTALACION.</t>
  </si>
  <si>
    <t>MEDICION DE RESISTIVIDAD DE LA MALLA DE TIERRAS</t>
  </si>
  <si>
    <t>SERVICIO</t>
  </si>
  <si>
    <t>PAQUETE CONTRA INCENDIO TUPO TURBINA MCA: WARSON MODELO 10CC-2C INCLUYE:               **UN CABEZAL 4X4X10 LUBRICACIÓN AGUA.  ** UNA TRANSMISION MOTRIZ LUB. AGUA.                 **UNA TANS. INTERMEDIA 1X10FT C/COPLE. **UN TUBO C/COP. L.A. 4"X10ft. C40                              **UN PRIMER PASO 10CC2C L.A.  ** CUATRO PASO ADICIONAL 10CC-2C L.A.                                     **UN ESTOPERO COMPLETO 3-4 L.A.  **UN COLADOR CANASTA 6" S/BRIDA. **UN MOTOR DIESEL LOMBARIDINI O SIMILAR MODELO LDW--2204 DE 46HP/3000 RPM. INCLUYE MOFLE 4"Ø                                              **UN CABEZAL ENGRANDO AMARILLO 7:4 30HP. **IMA BARRA CARDAN 30HP X 24 PULG.                 **UN TABLERO DE CONTROL PARA MOTOR DIESEL CONTA INCENDIO MCA: ATECCO, MODELO: ATID2-127. PARA OPERAR CON DOS BATERIAS, MONTADO EN GABINETE METALICO ROLOR ROJO IP55, CON 5 INTENTOS DE ARRANQUE, RETARDO DE 5 SEG. ENTRA CADA CICLO DE ARRANQUE, RETADO DE PARADA, SEÑALIZACIÓN DE BOMBA FUNCIONANDO. **UN TANQUE DE COMBUSTIBLE DE 175 LTS. ** DOS BATERIAS LTH O SIMILAR. **UN RACK DE BATERIAS. ** UN SWITH DE PRESION. **UN MANOMETRO ARA UN RANGO DE 0-200PSI. **PROFUNDIDAD DE CARCAMO ES DE 4.30 MTS INTERIOR. Q= 250 GPM VS H=100 PSI.</t>
  </si>
  <si>
    <t>PAQUETE CONTRA INCENDIO TIPO TURBINA MCA: WARSON, MODELO 10CC-2C, INCLUYE:                **UN CABEZAL 4X4X10 LUBRICACIÓN AGUA.  ** UNA TRANSMISION MOTRIZ LUB. AGUA.                 **UNA TANS. INTERMEDIA 1X10FT C/COPLE. **UN TUBO C/COP. L.A. 4"X10ft. C40                              **UN PRIMER PASO 10CC2C L.A.  ** CUATRO PASO ADICIONAL 10CC-2C L.A.                                     **UN ESTOPERO COMPLETO 3-4 L.A.  **UN COLADOR CANASTA 6" S/BRIDA. **UN  MOTOR VERTICAL FLECHA HUECA DE 30HO/1800RPM, 3F, 230V, 60HZ. **UN TABLERODE CONTROL MCA: ATECNO ARA OPERAR UN MOTOR DE 30HP, 3F, 230V, 60 HZ. ** UN SWITH DE PRESION. **UN MANOMETRO ARA UN RANGO DE 0-200PSI. ** UNA VALVULA DE ALIVIO PRINCIPAL Q= 250 GPM VS H=100 PSI.</t>
  </si>
  <si>
    <t>PAQUETE JOCKEY CON BOMBA SUMERGIBLE TIPO LAPICERO MCA: ALTAMIRA MODELO KOR07-10-15 CONSTRUCCIÓN EN AC. INOX. 304, DESC 1 1/4"NPT, ACOPLADO A MOTOR DE 1HP, 3F, 230V, 2450 RPM, CON TABLERO CONTRO MCA: ATECNO PARA OPERAR UN MOTOR DE 1HP, 3F, 230V CON UN SWITH DE PRESION Y UN MANOMETRO PARA UN RANGO DE 0-200 PSI.  Q= 3 GPM VS H=110 PSI.</t>
  </si>
  <si>
    <t>PROYECTO:</t>
  </si>
  <si>
    <t>SUSTITUCIÓN POR OBRA NUEVA DEL HOSPITAL PSIQUIÁTRICO ESTATAL EN EL ESTADO DE NUEVO LEÓN</t>
  </si>
  <si>
    <t>OBRA:</t>
  </si>
  <si>
    <t>CONSTRUCCIÓN NUEVA</t>
  </si>
  <si>
    <t>DEPENDENCIA:</t>
  </si>
  <si>
    <t>SECRETARÍA DE SALUD</t>
  </si>
  <si>
    <t>UBICACIÓN:</t>
  </si>
  <si>
    <t>AV. CONCORDIA S/N ENTRE CARRETERA COLOMBIA Y CALLE FRANCISCO VILLA, ESCOBEDO, N.L.
(LATITUD: 25.786714° LONGITUD: -100.287980°)</t>
  </si>
  <si>
    <t>PARTIDA</t>
  </si>
  <si>
    <t>CONCEPTO</t>
  </si>
  <si>
    <t>UNID.</t>
  </si>
  <si>
    <t>IMPORTE</t>
  </si>
  <si>
    <t>I</t>
  </si>
  <si>
    <t>ADMINISTRACIÓN</t>
  </si>
  <si>
    <t>A</t>
  </si>
  <si>
    <t>PLANTA BAJA</t>
  </si>
  <si>
    <t>A1</t>
  </si>
  <si>
    <t>PREELIMINARES</t>
  </si>
  <si>
    <t xml:space="preserve"> </t>
  </si>
  <si>
    <t>A1.001</t>
  </si>
  <si>
    <t>DESPALME DE TERRENO NATURAL POR MEDIOS MECÁNICOS MEDIDA EN SECCIÓN 20 CM ESPESOR PROMEDIO, INCLUYE: CARGO DIRECTO POR EL COSTO DE LA MANO DE OBRA REQUERIDA, LIMPIEZA DE ÁREA, CARGA Y ACARREO DEL ESCOMBRO AL BANCO DE DESPERDICIO DE LA OBRA INDICADO POR LA SUPERVIIÓN, EQUIPO DE SEGURIDAD, INSTALACIONES ESPECIFICAS, DEPRECIACIÓN Y  HERRAMIENTA Y EQUIPO EN CUALQUIER NIVEL Y TODO LO NECESARIO PARA SI CORRECTA EJECUCIÓN.</t>
  </si>
  <si>
    <t>m2</t>
  </si>
  <si>
    <t>A1.002</t>
  </si>
  <si>
    <t>TRAZO Y NIVELACIÓN CON CUADRILLA TOPOGRÁFICA PARA MARCADO EN CAMPO TODO EL TIEMPO QUE DURE LA OBRA INCLUYE: CARGO DIRECTO POR EL COSTO DE LOS MATERIALES, EQUIPO Y MANO DE OBRA QUE INTERVENGAN LOCALIZACIÓN GENERAL, LOCALIZACIÓN DE ENTRE EJES, SEÑALAMIENTOS, ESTACADO, BANCOS DE NIVEL, MOJONERAS, LIMPIEZA Y RETIRO DE SOBRANTES FUERA DE OBRA AL BANCO DE DESPERDICIO INDICADO POR LA SUPERVISIÓN,  EQUIPO DE SEGURIDAD, INSTALACIONES ESPECIFICAS , DEPRECIACIÓN Y DEMÁS DERIVADOS DEL USO DE HERRAMIENTA Y EQUIPO Y TODO LO NECESARIO PARA SU CORRECTA EJECUCIÓN.</t>
  </si>
  <si>
    <t>A1.003</t>
  </si>
  <si>
    <t>SUMINISTRO DE TAPIAL DE TRIPLAY A UNA CARA A BASE DE HOJA DE TRIPLAY 16 MM DE 4´X 8´ COLOCADA EN FORMA VERTICAL, CON POLÍN DE 10 X 10 CM. A CADA 1.22 METROS AHOGADOS EN CONCRETO FC=100 KG/CM2 EN UNA PERFORACIÓN DE 15 X 15 CM X 40 CM DE PROFUNDIDAD INCLUYE; CARGO DIRECTO POR EL COSTO DE LOS MATERIALES Y MANO DE OBRA QUE INTERVENGAN, FLETE A OBRA, DESPERDICIO, ACARREO HASTA EL LUGAR DE SU UTILIZACIÓN, EXCAVACIÓN,  HINCADO, ELABORACIÓN Y MACIZADO CON CONCRETO Fc.=100 KG/CM2,  HECHO EN OBRA, RECUPERACIÓN A FAVOR DEL CONTRATISTA, HABILITADO, LIMPIEZA Y RETIRO DE SOBRANTES FUERA DE OBRA , EQUIPO DE SEGURIDAD, INSTALACIONES ESPECÍFICAS, DEPRECIACIÓN Y DEMÁS DERIVADOS DEL USO DE HERRAMIENTA Y EQUIPO, EN CUALQUIER NIVEL. DESMONTAJE DEL MISMO AL TERMINO DE LA OBRA Y TODO LO NECESARIO PARA SI CORRECTA EJECUCIÓN.</t>
  </si>
  <si>
    <t>m</t>
  </si>
  <si>
    <t>A2</t>
  </si>
  <si>
    <t>MOVIMIENTOS DE TIERRA</t>
  </si>
  <si>
    <t>A2.001</t>
  </si>
  <si>
    <t>CARGA Y ACARREO PRODUCTO DE LA EXCAVACIÓN Y/O DEMOLICIÓN EN CAMIÓN PRIMER KILÓMETRO. INCLUYE: SUMINISTRO DE LA MANO DE OBRA Y MATERIALES, COSTO HORARIO EFECTIVO, CON MÁQUINA, Y DESCARGA AL  A BANCO DE TIRO AUTORIZADO POR LAS AUTORIDADES COMPETENTES, PAGO DE PERMISOS, LIMPIEZA DE ÁREA DURANTE LOS TRABAJOS Y AL TERMINAR LOS MISMOS, EQUIPO DE SEGURIDAD, DEPRECIACIÓN Y DEMÁS DERIVADOS DEL USO DE HERRAMIENTA Y EQUIPO Y TODO LO NECESARIO PARA SI CORRECTA EJECUCIÓN.</t>
  </si>
  <si>
    <t>m3</t>
  </si>
  <si>
    <t>A2.002</t>
  </si>
  <si>
    <t>ACARREO PRODUCTO DE LA EXCAVACIÓN Y/O DEMOLICIÓNE EN CAMIÓN KILÓMETROS SUBSECUENTES. INCLUYE: SUMINISTRO DE LA MANO DE OBRA Y MATERIALES, COSTO HORARIO EFECTIVO, CON MÁQUINA, Y DESCARGA AL  A BANCO DE TIRO AUTORIZADO POR LAS AUTORIDADES COMPETENTES, PAGO DE PERMISOS, LIMPIEZA DE ÁREA DURANTE LOS TRABAJOS Y AL TERMINAR LOS MISMOS, EQUIPO DE SEGURIDAD, DEPRECIACIÓN Y DEMÁS DERIVADOS DEL USO DE HERRAMIENTA Y EQUIPO Y TODO LO NECESARIO PARA SI CORRECTA EJECUCIÓN.</t>
  </si>
  <si>
    <t>m3/Km</t>
  </si>
  <si>
    <t>A3</t>
  </si>
  <si>
    <t>CIMENTACIÓN</t>
  </si>
  <si>
    <t>A3.1</t>
  </si>
  <si>
    <t>PILOTES DE 80 CM CON CAMPANA DE 100 CM, PROFUNDIDAD: 12 M A PARTIR DEL N.T.N.</t>
  </si>
  <si>
    <t>A3.1.001</t>
  </si>
  <si>
    <t>PERFORACIÓN PARA PILOTE TIPO P1; Ø=80 CM.  INCLUYE:  SUMINISTRO DE LOS MATERIALES Y MANO DE OBRA, EQUIPO,  HERRAMIENTA, MAQUINARIA, GASTOS DE OPERACIÓN, APILAMIENTO DE MATERIAL PRODIUCTO DE LA EXCAVACIÓN EN UN COSTADO DE LA OBRA PARA SU POSTERIOR RETIRO, LIMPIEZA DURANTE  LOS TRABAJOS Y AL TERMINAR LOS MISMOS, RETIRO DE MATERIAL SOBRANTE FUERA DE LA OBRA, EQUIPO DE SEGURIDAD Y TODO LO NECESARIO PARA SU CORRECTA EJECUCIÓN.</t>
  </si>
  <si>
    <t>A3.1.002</t>
  </si>
  <si>
    <t>ELABORACIÓN DE CAMPANA DE P1;  Ø=100 CM. INCLUYE:  SUMINISTRO DE LOS MATERIALES Y MANO DE OBRA, EQUIPO,  HERRAMIENTA, MAQUINARIA, GASTOS DE OPERACIÓN, APILAMIENTO DE MATERIAL PRODIUCTO DE LA EXCAVACIÓN EN UN COSTADO DE LA OBRA PARA SU POSTERIOR RETIRO, LIMPIEZA DURANTE  LOS TRABAJOS Y AL TERMINAR LOS MISMOS, RETIRO DE MATERIAL SOBRANTE FUERA DE LA OBRA, EQUIPO DE SEGURIDAD Y TODO LO NECESARIO PARA SU CORRECTA EJECUCIÓN.</t>
  </si>
  <si>
    <t>A3.1.003</t>
  </si>
  <si>
    <t>SUMINISTRO Y HABILITADO DE ACERO DE REFUERZO VARILLA # 8,  CORRUGADO F'Y=4200 KG/CM². INCLUYE: TRAZO, HABILITADO, ACARREOS, CORTES, AJUSTES, TRASLAPES,  AMARRES CON ALAMBRE RECOCIDO, SILLETAS, MATERIALES, DESPERDICIOS, HERRAMIENTA, EQUIPO, LIMPIEZA DURANTE LOS TRABAJOS Y AL TERMINAR LOS MISMOS, RETIRO DE MATERIAL SOBRANTE FUERA DE LA OBRA, EQUIPO DE SEGURIDAD Y TODO LO NECESARIO PARA SU CORRECTA EJECUCIÓN.</t>
  </si>
  <si>
    <t>kg</t>
  </si>
  <si>
    <t>A3.1.004</t>
  </si>
  <si>
    <t>SUMINISTRO Y HABILITADO DE ACERO DE REFUERZO VARILLA # 3, CORRUGADO F'Y=4200 KG/CM². INCLUYE: TRAZO, HABILITADO, ACARREOS, CORTES, AJUSTES, TRASLAPES,  AMARRES CON ALAMBRE RECOCIDO, SILLETAS, MATERIALES, DESPERDICIOS, HERRAMIENTA, EQUIPO, LIMPIEZA DURANTE LOS TRABAJOS Y AL TERMINAR LOS MISMOS, RETIRO DE MATERIAL SOBRANTE FUERA DE LA OBRA, EQUIPO DE SEGURIDAD Y TODO LO NECESARIO PARA SU CORRECTA EJECUCIÓN.</t>
  </si>
  <si>
    <t>A3.1.005</t>
  </si>
  <si>
    <t>HINCADO DEL ACERO DE REFUERZO DE PILOTES EN PERFORACIONES, POR MEDIOS MECANICOS.  INCLUYE:  SUMINISTRO DE LOS MATERIALES Y MANO DE OBRA, EQUIPO,  HERRAMIENTA, MAQUINARIA, GASTOS DE OPERACIÓN, LIMPIEZA DURANTE  LOS TRABAJOS Y AL TERMINAR LOS MISMOS, RETIRO DE MATERIAL SOBRANTE FUERA DE LA OBRA, EQUIPO DE SEGURIDAD Y TODO LO NECESARIO PARA SU CORRECTA EJECUCIÓN.</t>
  </si>
  <si>
    <t>A3.1.006</t>
  </si>
  <si>
    <t xml:space="preserve">SUMINISTRO DE COLADO DE CONCRETO PREMEZCLADO EN PLANTA RESISTENCIA F'C=250 KG/CM², AGREGADO MÁXIMO DE 3/4", REVENIMIENTO DE 9 A 11 CM.INCLUYE: PRUEBAS DE LABORATORIO, BOMBEO DE CONCRETO, SUMINISTRO DE MATERIALES Y MANO DE OBRA,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 </t>
  </si>
  <si>
    <t>A3.1.007</t>
  </si>
  <si>
    <t>A3.1.008</t>
  </si>
  <si>
    <t>A3.2</t>
  </si>
  <si>
    <t>CABEZALES CA1 110 X 110 X 80 CM</t>
  </si>
  <si>
    <t>A3.2.001</t>
  </si>
  <si>
    <t>EXCAVACIÓN POR MEDIOS MECÁNICOS EN TERRENO TIPO I Y II. INCLUYE: MAQUINARIA, EQUIPO, HERRAMIENTA, MANO DE OBRA, AFINE DEL FONDO Y TALUDES DE LAS CEPAS, RETIRO DE MATERIAL EN CASO DE CAÍDOS, TRASPALEO HORIZONTAL Y VERTICAL QUE SEA NECESARIO, COLOCACIÓN DE MATERIAL AL BORDE DE LAS CEPAS, VOLUMEN MEDIDO EN CAJA Y ACARREO DE MATERIAL SOBRANTE A TIRO LIBRE, Y TODO LO NECESARIO PARA SU CORRECTA EJECUCIÓN. EN CASO DE SER NECESARIO EL P.U DEBE INCLUIR SOBREEXCAVACION</t>
  </si>
  <si>
    <t>A3.2.002</t>
  </si>
  <si>
    <t>AFINE Y PERFILADO DEL FONDO Y TALUDES DE LA EXCAVACIÓN, POR MEDIOS MANUELES. INCLUYE: MANO DE OBRA , HERRAMIENTA, EQUIPO , RETIRO DE MATERIAL EN CASO DE CAÍDOS, TRASPALEO HORIZONTAL Y VERTICAL QUE SEA NECESARIO, COLOCACIÓN DE MATERIAL AL BORDE DE LAS CEPAS, ARREO DE MATERIAL SOBRANTE A TIRO LIBRE  Y TODO LO NECESARIO PARA SU CORRECTA EJECUCIÓN.</t>
  </si>
  <si>
    <t>A3.2.003</t>
  </si>
  <si>
    <t>SUMINISTRO Y COLOCACIÓN DE CIMBRA Y DESCIMBRA COMUN DE MADERA DE PINO DE PARA CABEZALES . INCLUYE: TRAZO, NIVELACION, HABILITADO, TROQUELADO, APUNTALAMIENTOS, CORTES, AJUSTES,  DESCIMBRADO, DESENCOFRANTE, REBABEO DE CONCRETO, ALAMBRON, CLAVOS, ACARREOS. Y TODO LO NECESARIO PARA SU CORRECTA EJECUCIÓN.</t>
  </si>
  <si>
    <t>A3.2.004</t>
  </si>
  <si>
    <t>SUMINISTRO Y HABILITADO DE ACERO DE REFUERZO VARILLA # 4,  CORRUGADO F'Y=4200 KG/CM². INCLUYE: TRAZO, HABILITADO, ACARREOS, CORTES, AJUSTES, TRASLAPES,  AMARRES CON ALAMBRE RECOCIDO, SILLETAS, MATERIALES, DESPERDICIOS, HERRAMIENTA, EQUIPO, LIMPIEZA DURANTE LOS TRABAJOS Y AL TERMINAR LOS MISMOS, RETIRO DE MATERIAL SOBRANTE FUERA DE LA OBRA, EQUIPO DE SEGURIDAD Y TODO LO NECESARIO PARA SU CORRECTA EJECUCIÓN.</t>
  </si>
  <si>
    <t>A3.2.005</t>
  </si>
  <si>
    <t>A3.2.006</t>
  </si>
  <si>
    <t>RELLENO NIVELACIÓN Y COMPACTACIÓN DE RELLENO EN CAPAS DE 20 CM COMPACTADO EN CAPAS AL 95% PROCTOR PARA FORMAR ESTRUCTURA DE TIERRA ESTABILIZADA, VOLUMEN MEDIDO EN CAJA CON MATERIAL DE BANCO.  INCLUYE: CARGO DIRECTO POR EL COSTO DE LOS MATERIALES QUE INTERVENGAN, FLETE A OBRA, DESPERDICIO, ACARREO HASTA EL LUGAR DE SU UTILIZACIÓN, TRAZO, NIVELACIÓN, RIEGO, TENDIDO Y COMPACTACIÓN, PRUEBAS DE LABORATORIO, LIMPIEZA Y RETIRO DE SOBRANTES FUERA DE OBRA, EQUIPO DE SEGURIDAD, INSTALACIONES ESPECÍFICAS, DEPRECIACIÓN Y DEMÁS DERIVADOS DEL USO DE HERRAMIENTA Y EQUIPO Y TODO LO NECESARIO PARA SI CORRECTA EJECUCIÓN.</t>
  </si>
  <si>
    <t>A3.2.007</t>
  </si>
  <si>
    <t>A3.2.008</t>
  </si>
  <si>
    <t>A3.2.009</t>
  </si>
  <si>
    <t>SUMINISTRO Y APLICACIÓN CON ASPERSOR DE PRODUCTO ANTI TERMITA, TERMIDEL-48 O EQUIVALENTE, DILUIDO EN AGUA PROPORCIÓN 1 LITRO POR 50 DE AGUA, APLICADO AL FONDO Y PAREDES DE EXCAVACIÓNES APLICACIÓN DE 4 LITROS POR M2 PROPEDIO A BAJA PRESIÓN, LAS APLICACIONES SE REALIZARAN PREVIO A LOS COLADOS. INCLUYE: SUMINISTRO DE MATERIALES Y MANO DE OBRA, EQUIPO, HERRAMIENTA, RETIRO DE MATERIAL SOBRANTE FUERA DE LA OBRA, EQUIPO DE SEGURIDAD Y TODO LO NECESARIO PARA SU CORRECTA EJECUCIÓN.</t>
  </si>
  <si>
    <t>A3.3</t>
  </si>
  <si>
    <t>CABEZALES CA2 345 X 110 X 80 CM</t>
  </si>
  <si>
    <t>A3.3.001</t>
  </si>
  <si>
    <t>A3.3.002</t>
  </si>
  <si>
    <t>A3.3.003</t>
  </si>
  <si>
    <t>A3.3.004</t>
  </si>
  <si>
    <t>SUMINISTRO Y HABILITADO DE ACERO DE REFUERZO VARILLA # 6,  CORRUGADO F'Y=4200 KG/CM². INCLUYE: TRAZO, HABILITADO, ACARREOS, CORTES, AJUSTES, TRASLAPES,  AMARRES CON ALAMBRE RECOCIDO, SILLETAS, MATERIALES, DESPERDICIOS, HERRAMIENTA, EQUIPO, LIMPIEZA DURANTE LOS TRABAJOS Y AL TERMINAR LOS MISMOS, RETIRO DE MATERIAL SOBRANTE FUERA DE LA OBRA, EQUIPO DE SEGURIDAD Y TODO LO NECESARIO PARA SU CORRECTA EJECUCIÓN.</t>
  </si>
  <si>
    <t>A3.3.005</t>
  </si>
  <si>
    <t>A3.3.006</t>
  </si>
  <si>
    <t>A3.3.007</t>
  </si>
  <si>
    <t>A3.3.008</t>
  </si>
  <si>
    <t>A3.3.009</t>
  </si>
  <si>
    <t>A3.3.010</t>
  </si>
  <si>
    <t>A3.4</t>
  </si>
  <si>
    <t>TRABE DE LIGA Y CIMENTACION TL  40 X 80 CM</t>
  </si>
  <si>
    <t>A3.4.001</t>
  </si>
  <si>
    <t>A3.4.002</t>
  </si>
  <si>
    <t>A3.4.003</t>
  </si>
  <si>
    <t xml:space="preserve">SUMINISTRO DE COLADO DE CONCRETO PREMEZCLADO EN PLANTA RESISTENCIA F'C=100 KG/CM², AGREGADO MÁXIMO DE 3/4", REVENIMIENTO DE 9 A 11 CM, INCLUYE: PRUEBAS DE LABORATORIO, BOMBEO DE CONCRETO, SUMINISTRO DE MATERIALES Y MANO DE OBRA, COLADO, VIBRADO CON VIBRADOR MECÁNICO, ENRASADO, REGLEADO, MANIOBRAS Y TODO LO NECESARIO PARA SU CORRECTA EJECUCIÓN. </t>
  </si>
  <si>
    <t>A3.4.004</t>
  </si>
  <si>
    <t>A3.4.005</t>
  </si>
  <si>
    <t>SUMINISTRO Y HABILITADO DE ACERO DE REFUERZO VARILLA # 5,  CORRUGADO F'Y=4200 KG/CM². INCLUYE: TRAZO, HABILITADO, ACARREOS, CORTES, AJUSTES, TRASLAPES,  AMARRES CON ALAMBRE RECOCIDO, SILLETAS, MATERIALES, DESPERDICIOS, HERRAMIENTA, EQUIPO, LIMPIEZA DURANTE LOS TRABAJOS Y AL TERMINAR LOS MISMOS, RETIRO DE MATERIAL SOBRANTE FUERA DE LA OBRA, EQUIPO DE SEGURIDAD Y TODO LO NECESARIO PARA SU CORRECTA EJECUCIÓN.</t>
  </si>
  <si>
    <t>A3.4.006</t>
  </si>
  <si>
    <t>A3.4.007</t>
  </si>
  <si>
    <t>A3.4.008</t>
  </si>
  <si>
    <t>A3.4.009</t>
  </si>
  <si>
    <t>A3.4.010</t>
  </si>
  <si>
    <t>A3.4.011</t>
  </si>
  <si>
    <t>A3.5</t>
  </si>
  <si>
    <t>TRABE DE LIGA Y CIMENTACION TC 25 X 50 CM</t>
  </si>
  <si>
    <t>A3.5.001</t>
  </si>
  <si>
    <t>A3.5.002</t>
  </si>
  <si>
    <t>A3.5.003</t>
  </si>
  <si>
    <t>A3.5.004</t>
  </si>
  <si>
    <t>A3.5.005</t>
  </si>
  <si>
    <t>A3.5.006</t>
  </si>
  <si>
    <t>A3.5.007</t>
  </si>
  <si>
    <t>A3.5.008</t>
  </si>
  <si>
    <t>A3.5.009</t>
  </si>
  <si>
    <t>A3.5.010</t>
  </si>
  <si>
    <t>A3.5.011</t>
  </si>
  <si>
    <t>A4</t>
  </si>
  <si>
    <t>ESTRUCTURA</t>
  </si>
  <si>
    <t>A4.1</t>
  </si>
  <si>
    <t>COLUMNAS DE CONCRETO C1  40 X 40 CM DESDE CIMENTACION HASTA LOSA DE ENTREPISO</t>
  </si>
  <si>
    <t>A4.1.001</t>
  </si>
  <si>
    <t>A4.1.002</t>
  </si>
  <si>
    <t>SUMINISTRO Y HABILITADO DE CHAFLAN DE MADERA DE 3/4" X 3/4" X 8". INCLUYE SUMINISTRO DE LA MANO DE OBRA Y LOS MATERIALES, ACARREOS DE MATERIALES Y PERSONAL, EQUIPO, CORTES, HERRAMIENTA, EQUIPO DE SEGURIDAD, LIMPIEZA DURANTE Y AL TERMINAR LOS TRABAJOS Y TODO LO NECESARIO PARA SU CORRECTA EJECUCIÓN.</t>
  </si>
  <si>
    <t>A4.1.003</t>
  </si>
  <si>
    <t>A4.1.004</t>
  </si>
  <si>
    <t>A4.1.005</t>
  </si>
  <si>
    <t>A4.2</t>
  </si>
  <si>
    <t>COLUMNAS DE CONCRETO C2 15 X 40 CM DESDE CIMENTACION HASTA LOSA DE ENTREPISO</t>
  </si>
  <si>
    <t>A4.2.001</t>
  </si>
  <si>
    <t>A4.2.002</t>
  </si>
  <si>
    <t>A4.2.003</t>
  </si>
  <si>
    <t>A4.2.004</t>
  </si>
  <si>
    <t>A4.2.005</t>
  </si>
  <si>
    <t>A4.3</t>
  </si>
  <si>
    <t>FIRME DE CONCRETO 12 CM</t>
  </si>
  <si>
    <t>A4.3.001</t>
  </si>
  <si>
    <t>ESCARIFICACIÓN, HOMOGENIZACIÓN Y NIVELACIÓN 20 CM, EMPAREJANDO Y DANDO NIVELES PARA DESPLANTE DE TERRACERÍAS Y PAVIMENTOS, COMPACTANDO EL MATERIAL AL 95% MÍNIMO, DE SU MASA VOLUMÉTRICA SECA MÁXIMA DE LABORATORIO APLICANDO UN ESFUERZO ESTÁNDAR, MEJORADO CON 1 KG/M3 DE CAL PARA MEJORAMIENTO DE TERRENO VOLUMEN MEDIDO EN CAJA; CON MAQUINARIA DE ACUERDO CON LOS ART. 36, 37, 38, 39, 40 Y 41 DE LA LEY PARA LA CONSTRUCCIÓN Y REHABILITACIÓN DE PAVIMENTOS DEL ESTADO DE NUEVO LEÓN. INCLUYE: CORTE DE CAPA DE 20 CM DE ESPESOR, CARGO DIRECTO POR EL COSTO DE LOS MATERIALES Y MANO DE OBRA QUE INTERVENGAN, APLICACIÓN DE AGUA CON PIPA Y BOMBA, PRUEBAS DE LABORATORIO, LIMPIEZA DE ÁREA, ACARREO INTERIOR Y FUERA DE OBRA AL BANCO DE TIRO, EQUIPO DE SEGURIDAD, INSTALACIONES ESPECIFICAS, DEPRECIACIÓN Y DEMÁS DERIVADOS DEL USO DE HERRAMIENTA Y EQUIPO Y TODO LO NECESARIO PARA SI CORRECTA EJECUCIÓN.</t>
  </si>
  <si>
    <t>A4.3.002</t>
  </si>
  <si>
    <t>A4.3.003</t>
  </si>
  <si>
    <t>SUMINISTRO Y COLOCACIÓN DE BARRERA DE VAPOR A BASE DE ROLLO POLIPROPILENO CALIBRE 600. INCLUYE: SUMINISTRO DE LA MANO DE  OBRA Y MATERIALES, DESPERDICIOS, HERRAMIENTA, EQUIPO, LIMPIEZA DURANTE OS TRABAJOS Y AL FINALIZAR LOS MISMOS, ACARREO DEL MATERIAL Y PERSONAL AL SITIO DE SU UTILIZACIÓN, EQUIPO DE SEGURIDAD Y TODO LO NECESARIO PARA SU CORRECTA EJECUCIÓN.</t>
  </si>
  <si>
    <t>A4.3.004</t>
  </si>
  <si>
    <t>SUMINISTRO Y HABILITADO DE MALLA ELECTROSOLDADA 6 X 6 - 8 / 8, INCLUYE: TRAZO, HABILITADO, ACARREOS, CORTES, AJUSTES, TRASLAPES, AMARRES CON ALAMBRE RECOCIDO, SILLETAS, MATERIALES, DESPERDICIOS, HERRAMIENTA, EQUIPO, LIMPIEZA DURANTE LOS TRABAJOS Y AL TERMINAR LOS MISMOS, RETIRO DE MATERIAL SOBRANTE FUERA DE LA OBRA, EQUIPO DE SEGURIDAD Y TODO LO NECESARIO PARA SU CORRECTA EJECUCIÓN</t>
  </si>
  <si>
    <t>A4.3.005</t>
  </si>
  <si>
    <t xml:space="preserve">SUMINISTRO Y COLADO DE CONCRETO PREMEZCLADO EN PLANTA RESISTENCIA F'C=200 KG/CM², AGREGADO MÁXIMO DE 3/4", REVENIMIENTO DE 9 A 11 CM, INCLUYE: PRUEBAS DE LABORATORIO, BOMBEO DE CONCRETO, SUMINISTRO DE MATERIALES Y MANO DE OBRA,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 </t>
  </si>
  <si>
    <t>A4.3.006</t>
  </si>
  <si>
    <t>APLICACIÓN DE ACABADO SEMIPULIDO A FIRME DE CONCRETO POR MEDIOS MECÁNICOS. INCLUYE: SUMINISTRO DE LOS MATERIALES Y MANO DE OBRA, TRAZO, HERRAMIENTA, EQUIPO, PREPARACIÓN DE LA SUPERFICIE, ELEVACIONES, ACARREOS DE PERSONAL Y MATERIALES, FLETE, DESPERDICIOS, LIMPIEZA DURANTE LOS TRABAJOS Y AL TERMINAR LOS MISMOS, RETIRO DE LOS MATERIALES FUERA DE LA OBRA, EQUIPO DE SEGURIDAD Y TODO LO NECESARIO PARA SU CORRECTA EJECUCIÓN</t>
  </si>
  <si>
    <t>A4.3.007</t>
  </si>
  <si>
    <t>SUMINISTRO Y HABILITADO DE JUNTAS DE EXPANSIÓN AISLAMIENTO DE COLADOS FIRME COLUMNAS CON CELOTEX 12 CM DE ANCHO X 13 MM ESPESOR. INCLUYE:  SUMINISTRO DE LOS MATERIALES Y MANO DE OBRA, EQUIPO, HERRAMIENTA, TRAZO, PREPARACIÓN DE LA SUPERFICIE, CORTES, LIMPIEZA DURANTE Y AL TERMINAR LOS TRABAJOS, RETIRO DE MATERIAL SOBRANTE FUERA DE LA OBRA, EQUIPO DE SEGURIDAD Y TODO LO NECESARIO PARA SU CORRECTA EJECUCIÓN.</t>
  </si>
  <si>
    <t>A4.3.008</t>
  </si>
  <si>
    <t>SUMINISTRO, HABILITADO DE JUNTA DE CONTRACCIÓN TIPICA RANURANDO CON DISCO ABRASIVO DE 6 MM DE ANCHO X 30 MM DE PROFUNDIDAD (1/4" DEL ESPESOR DEL FIRME) Y SELLADA CON SIKAFLEX 1-A O SIMILAR, COLOR GRIS, Y COLA DE RATA DE 3/8" (9MM) COMO RESPALDO, EN FIRME DE CONCRETO REFORZADO.  INCLUYE: TRAZO, CORTE CON DISCO ABRASIVO, LIMPIEZA PREVIA, SELLADO, MATERIALES, DESPERDICIOS, MANO DE OBRA, HERRAMIENTA, MAQUINARIA, EQUIPO, LIMPIEZA Y EL RETIRO DE LOS MATERIALES SOBRANTES FUERA DE LA OBRA. (SI INCLUYE TODOS LO MATERIALES NECESARIOS PARA LA CORRECTA EJECUCION DEL TRABAJO)</t>
  </si>
  <si>
    <t>A4.4</t>
  </si>
  <si>
    <t>A4.4.001</t>
  </si>
  <si>
    <t>SUMINISTRO Y HABILITADO DE CIMBRA EN VIGAS Y LOSA CON TARIMAS DE TRIPLAY 1.22 X 2.44 Y APOYOS @ 1.22 METROS CON UNA ALTURA DE 3.50 M. DE 8 A 10 m2 / m3. INCLUYE SUMINISTRO DE LA MANO DE OBRA Y LOS MATERIALES, ACARREOS DE MATERIALES Y PERSONAL, EQUIPO, HERRAMIENTA, EQUIPO DE SEGURIDAD, LIMPIEZA DURANTE Y AL TERMINAR LOS TRABAJOS Y TODO LO NECESARIO PARA SU CORRECTA EJECUCIÓN.</t>
  </si>
  <si>
    <t>A4.4.002</t>
  </si>
  <si>
    <t>A4.4.003</t>
  </si>
  <si>
    <t>A4.4.004</t>
  </si>
  <si>
    <t>A4.4.005</t>
  </si>
  <si>
    <t>SUMINISTRO Y HABILITADO DE ACERO DE REFUERZO ALAMBRÓN 1/4", F'Y=4200 KG/CM².  INCLUYE: TRAZO, HABILITADO, ACARREOS, CORTES, AJUSTES, TRASLAPES,  AMARRES CON ALAMBRE RECOCIDO, SILLETAS, MATERIALES, DESPERDICIOS, HERRAMIENTA, EQUIPO, LIMPIEZA DURANTE LOS TRABAJOS Y AL TERMINAR LOS MISMOS, RETIRO DE MATERIAL SOBRANTE FUERA DE LA OBRA, EQUIPO DE SEGURIDAD Y TODO LO NECESARIO PARA SU CORRECTA EJECUCIÓN.</t>
  </si>
  <si>
    <t>A4.4.006</t>
  </si>
  <si>
    <t xml:space="preserve">SUMINISTRO E INSTALACIÓN DE ALIGERANTE DE HIELO SECO CON MEDIDA DE 50 X 60 X 20 CM. INCLUYE: SUMINISTRO DE MATERIALES Y MANO DE OBRA, ACARREOS DE MATERIAL Y MANO DE OBRA, ELEVACIONES CON ANDAMIOS, EQUIPO DE SEGURIDAD, LIMPIEZA DURANTE Y AL TERMINAR LOS TRABAJOS, CORTES  Y TODO LO NECESARIO PARA SU CORRECTA EJECUCIÓN. </t>
  </si>
  <si>
    <t>A4.4.007</t>
  </si>
  <si>
    <t>A4.4.008</t>
  </si>
  <si>
    <t>APLICACIÓN DE ACABADO DEBASTADO Y PULIDO A FIRME DE CONCRETO POR MEDIOS MECÁNICOS. INCLUYE: SUMINISTRO DE LOS MATERIALES Y MANO DE OBRA, TRAZO, HERRAMIENTA, EQUIPO, PREPARACIÓN DE LA SUPERFICIE, ELEVACIONES, ACARREOS DE PERSONAL Y MATERIALES, FLETE, DESPERDICIOS, LIMPIEZA DURANTE LOS TRABAJOS Y AL TERMINAR LOS MISMOS, RETIRO DE LOS MATERIALES FUERA DE LA OBRA, EQUIPO DE SEGURIDAD Y TODO LO NECESARIO PARA SU CORRECTA EJECUCIÓN</t>
  </si>
  <si>
    <t>M2</t>
  </si>
  <si>
    <t>A4.5</t>
  </si>
  <si>
    <t>FOSO DE ELEVADOR</t>
  </si>
  <si>
    <t>A4.5.001</t>
  </si>
  <si>
    <t>A4.5.002</t>
  </si>
  <si>
    <t>A4.5.003</t>
  </si>
  <si>
    <t>A4.5.004</t>
  </si>
  <si>
    <t>A4.5.005</t>
  </si>
  <si>
    <t>A4.5.006</t>
  </si>
  <si>
    <t>A4.5.007</t>
  </si>
  <si>
    <t>SUMINISTRO Y APLICACIÓN DE IMPERMEABILIZANTE EN ROLLO CHOVATEK CONSTRUCTOR 4MM DE ESPESOR DE 1.00 DE ANCHO X 10.00 METROS DE LARGO CON REFUERZO DE FIBRAS DE POLIESTER TERMINADO ARENADO. INCLUYE: PREPARACIÓN DE LA SUPERFICIE, SELLO ASFÁLTICO THERMOTEK A MANO, MATERIALES, MANO DE OBRA, HERRAMIENTA Y EQUIPO,  HERRAMIENTA, ELEVACIONES Y ACARREOS DE PERSONAL Y MATERIALES, FLETE, EQUIPO DE SEGURIDAD, DESPERDICIOS, LIMPIEZA DURANTE Y AL TERMINAR LOS TRABAJOS, RETIRO DE LOS MATERIALES FUERA DE LA OBRA  Y TODO LO NECESARIO PARA SU CORRECTA EJECUCIÓN</t>
  </si>
  <si>
    <t>A4.5.008</t>
  </si>
  <si>
    <t>A4.5.009</t>
  </si>
  <si>
    <t>A4.5.010</t>
  </si>
  <si>
    <t>A4.5.011</t>
  </si>
  <si>
    <t>A5</t>
  </si>
  <si>
    <t>ALBAÑILERÍAS</t>
  </si>
  <si>
    <t>A5.1</t>
  </si>
  <si>
    <t>MUROS</t>
  </si>
  <si>
    <t>A5.1.001</t>
  </si>
  <si>
    <t>SUMINISTRO Y ELABORACIÓN DE MURO DE BLOCK DE CONCRETO # 6, ASENTADO CON MORTERO - ARENA PROPORCIÓN 1:4, ALTURA MÁXIMA 3.50 M.  INCLUYE: SUMINISTRO DE LOS MATERIALES Y MANO DE OBRA, TRAZO,  NIVELACIÓN, HERRAMIENTA, EQUIPO, PREPARACIÓN DE LA SUPERFICIE, PLOMEADO, ELEVACIONES CON ANDAMIOS Y ACARREOS DEL PERSONAL Y LOS MATERIALES, FLETE, DESPERDICIO, LIMPIEZA DURANTE Y AL TERMINAR LOS TRABAJOS, RETIRO DE LOS MATERIALES FUERA DE LA OBRA, EQUIPO DE SEGURIDAD Y TODO LO NECESARIO PARA SU CORRECTA EJECUCIÓN</t>
  </si>
  <si>
    <t>A5.1.002</t>
  </si>
  <si>
    <t>SUMINISTRO Y COLOCACIÓN DE ZARPEO Y AFINE EN MUROS, ESPESOR MÁXIMO DE 1.5 CM, A BASE DE MORTERO CEMENTO - ARENA PROPORCIÓN 1:5  INCLUYE: SUMINISTRO DE LOS MATERIALES Y MANO DE OBRA, TRAZO, NIVELACIÓN, HERRAMIENTA, EQUIPO, PREPARACIÓN DE LA SUPERFICIE, PLOMEADO, REGLEADO Y MUESTREADO A CADA 2M, ELEVACIONES CON ANDAMIOS, ACARREOS DE PERSONAL Y MATERIALES, FLETE, DESPERDICIOS, LIMPIEZA DURANTE LOS TRABAJOS Y AL TERMINAR LOS MISMOS, RETIRO DE LOS MATERIALES FUERA DE LA OBRA, EQUIPO DE SEGURIDAD  Y TODO LO NECESARIO PARA SU CORRECTA EJECUCIÓN</t>
  </si>
  <si>
    <t>A5.1.004</t>
  </si>
  <si>
    <t>A5.1.005</t>
  </si>
  <si>
    <t>A5.1.006</t>
  </si>
  <si>
    <t>SUMINISTRO Y HABILITADO DE CIMBRA EN CASTILLOS Y CERRAMIENTOS  ACABADO COMÚN INCLUYE SUMINISTRO DE LA MANO DE OBRA Y LOS MATERIALES, ACARREOS DE MATERIALES Y PERSONAL, EQUIPO, HERRAMIENTA, EQUIPO DE SEGURIDAD, LIMPIEZA DURANTE Y AL TERMINAR LOS TRABAJOS Y TODO LO NECESARIO PARA SU CORRECTA EJECUCIÓN.</t>
  </si>
  <si>
    <t>A5.1.007</t>
  </si>
  <si>
    <t xml:space="preserve">SUMINISTRO Y ELABORACIÓN DE BARRA DE CONCRETO PARA LAVABO, SEGÚN DISEÑO, CON MEDIDAS DE 0.60 X 5.35, FORMADA CON CONCRETO FC = 200 KG/CM 2, ARMADO CON VARILLA #3 @ 15 CM EN AMBOS SENTIDOS. FORRADA CON PANEL DE KIVESTA O EQUIVALENTE INCLUYE: SUMINISTRO DE MATERIALES Y MANO DE OBRA, EQUIPO, HERRAMIENTA, EQUIPO DE SEGURIDAD, CIMBRADO, CURADO, ARMADO, ACARREOS DE MATERIALES Y PERSONAL, FLETES, DESPERDICIO, LIMPIEZA DURANTE Y AL TERMINAR LOS TRABAJOS, RETIRO DE SOBRANTES FUERA DE LA  OBRA Y TODO LO NECESARIO PARA SU CORRECTA EJECUCIÓN. </t>
  </si>
  <si>
    <t>A5.1.008</t>
  </si>
  <si>
    <t>SUMINISTRO Y HABILITADO DE JUNTAS DE EXPANSIÓN AISLAMIENTO DE COLADOS FIRME COLUMNAS CON CELOTEX 12 CM ESPESOR. INCLUYE:  SUMINISTRO DE LOS MATERIALES Y MANO DE OBRA, EQUIPO, HERRAMIENTA, TRAZO, PREPARACIÓN DE LA SUPERFICIE, CORTES, LIMPIEZA DURANTE Y AL TERMINAR LOS TRABAJOS, RETIRO DE MATERIAL SOBRANTE FUERA DE LA OBRA, EQUIPO DE SEGURIDAD Y TODO LO NECESARIO PARA SU CORRECTA EJECUCIÓN.</t>
  </si>
  <si>
    <t>A5.1.003</t>
  </si>
  <si>
    <t>A5.2</t>
  </si>
  <si>
    <t>PISO</t>
  </si>
  <si>
    <t>A5.2.001</t>
  </si>
  <si>
    <t>SUMINISTRO Y COLADO DE EMPASTADO A BASE DE MORTERO CEMENTO - ARENA PROPORCIÓN 1:4 CON UN ESPESOR MÁXIMO DE  5 CM. INCLUYE: SUMINISTRO DE LOS MATERIALES Y MANO DE OBRA, TRAZO, NIVELACIÓN, HERRAMIENTA, EQUIPO, PREPARACIÓN DE LA SUPERFICIE, MUESTRAS A CADA 2 METROS, REGLEADO, ELEVACIONES, ACARREOS DEL PERSONAL Y LOS MATERIALES, DESPERDICIOS, LIMPIEZA DEL ÁREA DURANTE Y AL TERMINAR LO TRABAJOS, RETIRO DE MATERIAL SOBRANTE FUERA DE LA OBRA, EQUIPO DE SEGURIDAD Y TODO LO NECESARIO PARA SU CORRECTA Y COMPLETA EJECUCIÓN.</t>
  </si>
  <si>
    <t>A5.3</t>
  </si>
  <si>
    <t>VARIOS</t>
  </si>
  <si>
    <t>A5.3.001</t>
  </si>
  <si>
    <t>A5.3.002</t>
  </si>
  <si>
    <t>A6</t>
  </si>
  <si>
    <t>ACABADOS</t>
  </si>
  <si>
    <t>A6.1</t>
  </si>
  <si>
    <t>CIELOS</t>
  </si>
  <si>
    <t>A6.1.001</t>
  </si>
  <si>
    <t>SUMINISTRO E INSTALACIÓN DE SISTEMA DE PLAFÓN RÍGIDO A BASE DE PANEL DE YESO DE 1/2" RESISTENTE A LA HUMEDAD. INCLUYE: SUMINISTRO DE LOS MATERIALES Y MANO DE OBRA, TRAZO, NIVELACIÓN, ALINEACIÓN, REFUERZOS DE MADERA, JUNTEO Y LIJADO, HERRAMIENTA, EQUIPO, ELEVACIONES Y ACARREOS DE PERSONAL Y MATERIALES, FLETE, EQUIPO DE SEGURIDAD, DESPERDICIOS, LIMPIEZA DURANTE Y AL TERMINAR LOS TRABAJOS, RETIRO DE LOS MATERIALES FUERA DE LA OBRA  Y TODO LO NECESARIO PARA SU CORRECTA EJECUCIÓN</t>
  </si>
  <si>
    <t>A6.1.002</t>
  </si>
  <si>
    <t>SUMINISTRO E INSTALACIÓN DE PLAFÓN MARS CLIMA PLUS FORMATO 61 CM X 61CM OC, COLOR BLANCO MODELO COLOCADO CON SUSPENCIÓN DONN DX / DXL DE 15/16"  COMPUESTA POR ÁNGULO PERIMETRAL MS 174, TEE PRINCIPAL, TEE CONECTORA DE 1.22 @ 61 CM, TEE CONECTORA DE 61 CM @ 61 CM, COLGANTE DE ALAMBRE No. 12, ANGULO PREMONTADO AMBOS DE LA MARCA USG EQUIVALENTE.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</si>
  <si>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A6.1.003</t>
  </si>
  <si>
    <t>SUMINISTRO E INSTALACIÓN DE SISTEMA DE PLAFÓN RÍGIDO A BASE DE PANEL DE CEMENTO DE 1/2". INCLUYE: SUMINISTRO DE LOS MATERIALES Y MANO DE OBRA, TRAZO, NIVELACIÓN, ALINEACIÓN, REFUERZOS DE MADERA, JUNTEO Y LIJADO, HERRAMIENTA, EQUIPO, ELEVACIONES Y ACARREOS DE PERSONAL Y MATERIALES, FLETE, EQUIPO DE SEGURIDAD, DESPERDICIOS, LIMPIEZA DURANTE Y AL TERMINAR LOS TRABAJOS, RETIRO DE LOS MATERIALES FUERA DE LA OBRA  Y TODO LO NECESARIO PARA SU CORRECTA EJECUCIÓN</t>
  </si>
  <si>
    <t>A6.1.004</t>
  </si>
  <si>
    <t>SUMINISTRO Y APLICACIÓN DE PINTURA VINILICA MARCA COMEX LÍNEA BIOSENSE O EQUIVALENTE COLOR YOUGURTH JS-03 ACABADO MATE  A 2 MANOS Y SELLO VINÍLICO MARCA COMEX 5 X1 CLÁSICO O EQUIVALENTE A 1 MANO HASTA UNA ALTURA MÁXIMA 5.00 METROS, INCLUYE: SUMINISTRO DE LOS MATERIALES Y MANO DE OBRA, HERRAMIENTAS, EQUIPO, PREPARACIÓN DE LA SUPERFICIE, LIMPIEZA DURANTE LOS TRABAJOS Y AL TERMINAR LOS MISMOS, RETIRO DE MATERIAL SOBRANTE FUERA DE LA OBRA, EQUIPO DE SEGURIDAD Y TODO LO NECESARIO PARA SU CORRECTA EJECUCIÓN.TRABAJOS Y AL TERMINAR LOS MISMOS, RETIRO DE MATERIAL SOBRANTE FUERA DE LA OBRA, EQUIPO DE SEGURIDAD Y TODO LO NECESARIO PARA SU CORRECTA EJECUCIÓN.</t>
  </si>
  <si>
    <t>A6.1.005</t>
  </si>
  <si>
    <t>SUMINISTRO Y APLICACIÓN DE PINTURA VINIL ACRÍLICA MARCA COMEX REAL FLEX SATINADA O EQUIVALENTE MODELO SEGUN MUESTRA AUTORIZADA A 2 MANOS Y SELLO VINÍLICO MARCA COMEX O EQUIVALENTE A 1 MANO HASTA UNA ALTURA MÁXIMA 5.00 METROS, INCLUYE: SUMINISTRO DE LOS MATERIALES Y MANO DE OBRA, HERRAMIENTAS, EQUIPO, PREPARACIÓN DE LA SUPERFICIE, LIMPIEZA DURANTE LOS TRABAJOS Y AL TERMINAR LOS MISMOS, RETIRO DE MATERIAL SOBRANTE FUERA DE LA OBRA, EQUIPO DE SEGURIDAD Y TODO LO NECESARIO PARA SU CORRECTA EJECUCIÓN.</t>
  </si>
  <si>
    <t>A6.1.006</t>
  </si>
  <si>
    <t>SUMINISTRO, FABRICACIÓN Y COLOCACIÓN DE REGISTRO PASO HOMBRE EN FALSO PLAFÓN A BASE DE TABLERO DE PANEL DE YESO DE HASTA 61 X 1.20. INCLUYE: TRAZO Y NIVELACIÓN, MARCO Y CONTRA MARCO DE ÁNGULO, PIJAS, MATERIALES FLETE, REFUERZOS, GALVANIZADOS A BASE DE ALAMBRE DEL No. 10, CANALETA DE 38 MM. CAL. 20 , PERIMETRAL, ALAMBRE DEL No.18, REBORDE, TORNILLOS, AUTORROSCABLES, CINTA DE REFUERZO PERFACINTA O EQUIVALENTE  Y MORTERO ELÁSTICO, ABRIR HUECO EN FALSO PLAFÓN, CORTES, DESPERDICIO, COLGANTES, ARMADO, AMARRADO, ATORNILLADO A PLACA A CADA 0.30 m., SELLADO, EMBOQUILLADO, FLETES, ACARREO Y ELEVACIÓN DE TODOS LOS MATERIALES HASTA EL LUGAR DE SU UTILIZACIÓN, DESARROLLO DE LOS TRABAJOS A CUALQUIER NIVEL, ANDAMIOS, LIMPIEZA Y PROTECCIÓN DE ÁREAS TERMINADAS, RETIRO DE SOBRANTE FUERA DE OBRA, MATERIALES, MANO DE OBRA, HERRAMIENTA, EQUIPO Y TODO LO NECESARIO PARA SU CORRECTA EJECUCIÓN.</t>
  </si>
  <si>
    <t>A6.1.007</t>
  </si>
  <si>
    <t>SUMINISTRO E INSTALACIÓN DE PLAFÓN DE MADERA RECUBIERTO EN CHAPA DE ENCINO SEGUN DISEÑO, CON SUSPENCIÓN, COLGANTES DE ALAMBRE No. 12, ANGULO PREMONTADO.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</si>
  <si>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SUMINISTRO E INSTALACIÓN DE SISTEMA DE PLAFÓN RÍGIDO A BASE DE PANEL DE YESO DE 1/2" ESTÁNDAR. INCLUYE: SUMINISTRO DE LOS MATERIALES Y MANO DE OBRA, TRAZO, NIVELACIÓN, ALINEACIÓN, REFUERZOS DE MADERA, JUNTEO Y LIJADO, HERRAMIENTA, EQUIPO, ELEVACIONES Y ACARREOS DE PERSONAL Y MATERIALES, FLETE, EQUIPO DE SEGURIDAD, DESPERDICIOS, LIMPIEZA DURANTE Y AL TERMINAR LOS TRABAJOS, RETIRO DE LOS MATERIALES FUERA DE LA OBRA  Y TODO LO NECESARIO PARA SU CORRECTA EJECUCIÓN</t>
  </si>
  <si>
    <t>SUMINISTRO E INSTALACIÓN DE PECHERA / CAJILLO A BASE DE SISTEMA DE PANEL DE YESO DE 1/2" CON UN DESARROLLO MÁXIMO DE 1.20 M ARMADO A BASE DE PERFILES CON CANALES Y POSTES 6.35 DE LAMINA GALVANIZADA CON SEPARACIÓN DE 61 CM.  INCLUYE: SUMINISTRO DE LOS MATERIALES Y MANO DE OBRA, TRAZO, NIVELACIÓN, ALINEACIÓN, REFUERZOS DE MADERA, JUNTEO Y LIJADO, HERRAMIENTA, EQUIPO, ELEVACIONES Y ACARREOS DE PERSONAL Y MATERIALES, FLETE, EQUIPO DE SEGURIDAD, DESPERDICIOS, LIMPIEZA DURANTE Y AL TERMINAR LOS TRABAJOS, RETIRO DE LOS MATERIALES FUERA DE LA OBRA  Y TODO LO NECESARIO PARA SU CORRECTA EJECUCIÓN</t>
  </si>
  <si>
    <t>A6.2</t>
  </si>
  <si>
    <t>A6.2.001</t>
  </si>
  <si>
    <t>SUMINISTRO Y APLICACIÓN DE YESO EN MUROS ESPESOR MÁXIMO PROMEDIO DE 1.5 CM A 3.00 METROS DE ALTURA MAXIMA, ACABADO PULIDO, LISTO PARA RECIBIR PINTURA. INCLUYE: SUMINISTRO DE LOS MATERIALES Y MANO DE OBRA, TRAZO NIVELACIÓN, HERRAMIENTA, EQUIPO, PREPARACIÓN DE LA SUPERFICIE, PLOMEADO, REGLEADO Y MUESTREADO A CADA 2 MTS, ELEVACIONES CON ANDAMIOS, ACARREOS DE PERSONAL Y MATERIALES, FLETE, DESPERDICIOS, LIMPIEZA DURANTE LOS TRABAJOS Y AL TERMINAR LOS MISMOS, RETIRO DE LOS MATERIALES FUERA DE LA OBRA, EQUIPO DE SEGURIDAD Y TODO LO NECESARIO PARA SU CORRECTA EJECUCIÓN</t>
  </si>
  <si>
    <t>A6.2.002</t>
  </si>
  <si>
    <t>SUMINISTRO Y APLICACIÓN DE PINTURA VINIL ACRÍLICA PARA EXTERIORES MARCA COMEX REAL FLEX SATINADA O EQUIVALENTE MODELO SEGUN MUESTRA AUTORIZADA A 2 MANOS Y SELLO VINÍLICO MARCA COMEX O EQUIVALENTE A 1 MANO HASTA UNA ALTURA MÁXIMA 5.00 METROS, INCLUYE: SUMINISTRO DE LOS MATERIALES Y MANO DE OBRA, HERRAMIENTAS, EQUIPO, PREPARACIÓN DE LA SUPERFICIE, LIMPIEZA DURANTE LOS TRABAJOS Y AL TERMINAR LOS MISMOS, RETIRO DE MATERIAL SOBRANTE FUERA DE LA OBRA, EQUIPO DE SEGURIDAD Y TODO LO NECESARIO PARA SU CORRECTA EJECUCIÓN.</t>
  </si>
  <si>
    <t>A6.2.003</t>
  </si>
  <si>
    <t>SUMINISTRO Y APLICACIÓN DE PINTURA VINIL ACRÍLICA PARA INTERIORES MARCA COMEX VINIMEX O EQUIVALENTE MODELO SEGUN MUESTRA AUTORIZADA A 2 MANOS Y SELLO VINÍLICO MARCA COMEX O EQUIVALENTE A 1 MANO HASTA UNA ALTURA MÁXIMA 5.00 METROS, INCLUYE: SUMINISTRO DE LOS MATERIALES Y MANO DE OBRA, HERRAMIENTAS, EQUIPO, PREPARACIÓN DE LA SUPERFICIE, LIMPIEZA DURANTE LOS TRABAJOS Y AL TERMINAR LOS MISMOS, RETIRO DE MATERIAL SOBRANTE FUERA DE LA OBRA, EQUIPO DE SEGURIDAD Y TODO LO NECESARIO PARA SU CORRECTA EJECUCIÓN.</t>
  </si>
  <si>
    <t>A6.2.004</t>
  </si>
  <si>
    <t>SUMINISTRO Y COLOCACIÓN DE PISO PORCELÁNICO ESMALTADO DE 75 X 75 CM MARCA INTERCERAMIC MODELO TRENTINO COLOR BLANCO O EQUIVALENTE COLOCADO A HUESO. INCLUYE:  SUMINISTRO DE LOS MATERIALES Y MANO DE OBRA, EQUIPO, HERRAMIENTA, TRAZO, NIVELACIÓN, ALINEACIÓN, ESCUADRADO, PREPARACIÓN DE LA SUPERFICIE PARA RECIBIR LOSETA, CORTES CON DISCO, EMBOQUILLADO CON BOQUILLA FINA SI ARENA MARCA INTERCERAMIC O EQUIVALENTE, ADHESIVO CON ESPESOR PROMEDIO DE 9 MM MARCA CREST TOTAL O EQUIVALENTE, LIMPIEZA DURANTE Y AL TERMINAR LOS TRABAJOS, RETIRO DE MATERIAL SOBRANTE FUERA DE LA OBRA, EQUIPO DE SEGURIDAD Y TODO LO NECESARIO PARA SU CORRECTA EJECUCIÓN.</t>
  </si>
  <si>
    <t>A6.2.005</t>
  </si>
  <si>
    <t>SUMINISTRO Y APLICACIÓN DE ACABADO CONCRETO APARENTE SOBRE MURO DE BLOCK A BASE DE CEMETNO GRIS, INCLUYE: SUMINISTRO DE LOS MATERIALES Y MANO DE OBRA, HERRAMIENTAS, EQUIPO, PREPARACIÓN DE LA SUPERFICIE, LIMPIEZA DURANTE LOS TRABAJOS Y AL TERMINAR LOS MISMOS, RETIRO DE MATERIAL SOBRANTE FUERA DE LA OBRA, EQUIPO DE SEGURIDAD ELEVACIONES, ACARREOS DE PERSONAL Y MATERIALES MATERIALES COMPLEMENTARIOS Y TODO LO NECESARIO PARA SU CORRECTA EJECUCIÓN.</t>
  </si>
  <si>
    <t>A6.3</t>
  </si>
  <si>
    <t>A6.3.001</t>
  </si>
  <si>
    <t>SUMINISTRO Y COLOCACIÓN DE PISO PORCELÁNICO ESMALTADO DE 75 X 75 CM MARCA INTERCERAMIC MODELO TRENTINO COLOR BLANCO Y BEIGE O EQUIVALENTE COLOCADO A HUESO. INCLUYE:  SUMINISTRO DE LOS MATERIALES Y MANO DE OBRA, EQUIPO, HERRAMIENTA, TRAZO, NIVELACIÓN, ALINEACIÓN, ESCUADRADO, PREPARACIÓN DE LA SUPERFICIE PARA RECIBIR LOSETA, CORTES CON DISCO, EMBOQUILLADO CON BOQUILLA FINA SI ARENA MARCA INTERCERAMIC O EQUIVALENTE, ADHESIVO CON ESPESOR PROMEDIO DE 9 MM MARCA CREST TOTAL O EQUIVALENTE, LIMPIEZA DURANTE Y AL TERMINAR LOS TRABAJOS, RETIRO DE MATERIAL SOBRANTE FUERA DE LA OBRA, EQUIPO DE SEGURIDAD Y TODO LO NECESARIO PARA SU CORRECTA EJECUCIÓN.</t>
  </si>
  <si>
    <t>A6.3.002</t>
  </si>
  <si>
    <t>SUMINISTRO Y COLOCACIÓN DE ZOCLO DE 10 CM A BASE DE LOCETA PORCELÁNICA MODELO TRENTINO, COLOR BLANCO Y BEIGE,  MARCA INTERCERAMIC O EQUIVALENTE. INCLUYE:  SUMINISTRO DE LOS MATERIALES Y MANO DE OBRA, EQUIPO, HERRAMIENTA, TRAZO, NIVELACIÓN, ALINEACIÓN, ESCUADRADO, PREPARACIÓN DE LA SUPERFICIE PARA RECIBIR LOSETA, CORTES CON DISCO, EMBOQUILLADO CON BOQUILLA FINA SI ARENA MARCA INTERCERAMIC O EQUIVALENTE, ADHESIVO PISO SOBRE PISO PARA PISO PORCELÁNICO MARCA INTERCERAMIC O EQUIVALENTE, LIMPIEZA DURANTE Y AL TERMINAR LOS TRABAJOS, RETIRO DE MATERIAL SOBRANTE FUERA DE LA OBRA, EQUIPO DE SEGURIDAD Y TODO LO NECESARIO PARA SU CORRECTA EJECUCIÓN.</t>
  </si>
  <si>
    <t>A6.3.003</t>
  </si>
  <si>
    <t>SUMINSTRO DE PISO MARCA BESCO, MODELO ALCEPL61 PARA CENTROS DE CÓMPUTO,EN MÓDULOS DE 61 X 61 X 3.5CM, TROQUELADO Y Y ELECTROSOLDADO CONCORAZÓN DE CEMENTO LIGERO, CON RESISTENCIA AL FUEGO DE ACUERDO A LA NORMA NFPA 75 Y NFPA 255; DISEÑADO EN LA PARTE INFERIOR CON 8 LÍNEAS DE 8 SEMI ESFERAS ALINEADAS SIMÉTRICAMENTE, ESTAS ESFERAS ESTÁN CONFINADAS EN UN MARCO PERIMETRAL DE 1.8 CM DE ANCHO MISMO QUE CIRCUNDA LA PLACA, ESTE MARCO ES CONTINUO Y LLEGA HASTA LAS ESQUINAS DE LA MISMA LO QUE PERMITE EL TOTAL ASENTAMIENTO SOBRE LA CORONA DEL PEDESTAL LO QUE DA UNA MAYOR SEGURIDAD, CUBIERTO EN LAS UPERFICIE CON PLÁSTICO LAMINADO DE ALTA DENSIDAD COLOR BLANCO VETEADO DE 1/16" DEESPESOR, CON PROPIEDADES DE DISIPACIÓN ESTÁTICA CON VALORES DE: NO MENOS DE 1.5 X 105 OHMS Y NO MÁS DE 1 X 1011 OHMS, (NORMA NFPA 99 Y ANSI / ESD-S7.1 ); CON CAPACIDAD DE RESISTENCIA A CARGAS CONCENTRADAS DE 1,000 LB/PLG2 . SUMINISTRO DE LOS MATERIALES Y MANO DE OBRA, TRAZO, NIVELACIÓN, HERRAMIENTA, EQUIPO, CORTES, AJUSTES, MATERIALES BÁSICOS PARA FIJACIÓN, ACARREOS DE PERSONAL Y MATERIALES, FLETE, LIMPIEZA DURANTE Y AL TERMINAR LOS TRABAJOS, RETIRO DE LOS MATERIALES FUERA DE LA OBRA, EQUIPO DE SEGURIDAD, PRUEBAS, Y TODO LO NECESARIO PARA SU CORRECTA EJECUCIÓN.</t>
  </si>
  <si>
    <t>A6.3.004</t>
  </si>
  <si>
    <t>SUMINSTRO DE PEDESTALES DE ACERO GALVANIZADO 30 CM N.P.T., MODELO SC, PARA CENTROS DE COMPUTO O ÁREAS DE OFICINA, DISEÑADOS CON UNA BASE CUADRADA DE 4" LA CUAL CUENTA CON UN TUBO DE ACERO DE 7/8" UNIDO POR SOLDADURA ELÉCTRICA, LA PARTE SUPERIOR ESTA FORMADA POR UNA CORONA TROQUELADA CUADRADA DE 3 " CON CUATRO PERFORACIONES ROSCADAS PARA ALOJAR EL TORNILLO QUE SUJETA LOS TRAVESAÑOS, UNIDA A UN TORNILLO DE AJUSTE 3/4" X 3 1/2"CONTUERCA HEXAGONAL PARA NIVELACIÓN, DISEÑADA CON UNA MUESCA ANTIROTACIÓN ABSORBIENDO DESNIVELES EN RANGOS DE +/-2" , NIVELADOS CON SISTEMA LASER U ÓPTICO GARANTIZANDO UN DESNIVEL DE +/- 2 MM POR CADA 500 M2, CON UNA RESISTENCIA A CARGAS CONCENTRADAS DE 4,200 KG SUMINISTRO DE LOS MATERIALES Y MANO DE OBRA, TRAZO, NIVELACIÓN, HERRAMIENTA, EQUIPO, CORTES, AJUSTES, MATERIALES BÁSICOS PARA FIJACIÓN, ACARREOS DE PERSONAL Y MATERIALES, FLETE, LIMPIEZA DURANTE Y AL TERMINAR LOS TRABAJOS, RETIRO DE LOS MATERIALES FUERA DE LA OBRA, EQUIPO DE SEGURIDAD, PRUEBAS, Y TODO LO NECESARIO PARA SU CORRECTA EJECUCIÓN.</t>
  </si>
  <si>
    <t>A6.3.005</t>
  </si>
  <si>
    <t>SUMINSTRO DE EMPAQUE NO CONDUCTIVO PARA PEDESTAL DE ACERO SUMINISTRO DE LOS MATERIALES Y MANO DE OBRA, TRAZO, NIVELACIÓN, HERRAMIENTA, EQUIPO, CORTES, AJUSTES, MATERIALES BÁSICOS PARA FIJACIÓN, ACARREOS DE PERSONAL Y MATERIALES, FLETE, LIMPIEZA DURANTE Y AL TERMINAR LOS TRABAJOS, RETIRO DE LOS MATERIALES FUERA DE LA OBRA, EQUIPO DE SEGURIDAD, PRUEBAS, Y TODO LO NECESARIO PARA SU CORRECTA EJECUCIÓN.</t>
  </si>
  <si>
    <t>A6.3.006</t>
  </si>
  <si>
    <t>SUMINSTRO DE TRAVESAÑOS DE ACERO GALVANIZADO CALIBRE 18, FABRICADOS EN PERFIL TUBULAR RECTANGULAR DE 3/4" DE ANCHO X 1 3/4" DE ALTO, CON 2 PERFORACIONES EN LOS EXTREMOS PARA SER ATORNILLADOS A LA CORONA DEL PEDESTAL, CONSTRUIDOS A BASE DE TROQUELES PARA GARANTIZAR EL PERFECTO AJUSTE ENTRE PEDESTAL Y PEDESTAL, IMPIDIENDO LA FUGA DE AIRE ACONDICIONADO DE LA CÁMARA PLENA Y EVITANDO LA INTROMISIÓN DE POLVO A LA MISMA SUMINISTRO DE LOS MATERIALES Y MANO DE OBRA, TRAZO, NIVELACIÓN, HERRAMIENTA, EQUIPO, CORTES, AJUSTES, MATERIALES BÁSICOS PARA FIJACIÓN, ACARREOS DE PERSONAL Y MATERIALES, FLETE, LIMPIEZA DURANTE Y AL TERMINAR LOS TRABAJOS, RETIRO DE LOS MATERIALES FUERA DE LA OBRA, EQUIPO DE SEGURIDAD, PRUEBAS, Y TODO LO NECESARIO PARA SU CORRECTA EJECUCIÓN.</t>
  </si>
  <si>
    <t>A6.3.007</t>
  </si>
  <si>
    <t>INSTALACIÓN DE PISO, PEDESTALES, EMPAQUES Y TRAVESAÑOS, MARCA BESCO, MODELO ALCEPL61 PARA CENTROS DE CÓMPUTO,EN MÓDULOS DE 61 X 61 X 3.5CM, TROQUELADO Y Y ELECTROSOLDADO CONCORAZÓN DE CEMENTO LIGERO, CON RESISTENCIA AL FUEGO DE ACUERDO A LA NORMA NFPA 75 Y NFPA 255; DISEÑADO EN LA PARTE INFERIOR CON 8 LÍNEAS DE 8 SEMI ESFERAS ALINEADAS SIMÉTRICAMENTE, ESTAS ESFERAS ESTÁN CONFINADAS EN UN MARCO PERIMETRAL DE 1.8 CM DE ANCHO MISMO QUE CIRCUNDA LA PLACA, ESTE MARCO ES CONTINUO Y LLEGA HASTA LAS ESQUINAS DE LA MISMA LO QUE PERMITE EL TOTAL ASENTAMIENTO SOBRE LA CORONA DEL PEDESTAL LO QUE DA UNA MAYOR SEGURIDAD, CUBIERTO EN LAS SUPERFICIE CON PLÁSTICO LAMINADO DE ALTA DENSIDAD COLOR BLANCO VETEADO DE 1/16" DEESPESOR, CON PROPIEDADES DE DISIPACIÓN ESTÁTICA CON VALORES DE: NO MENOS DE 1.5 X 105 OHMS Y NO MÁS DE 1 X 1011 OHMS, (NORMA NFPA 99 Y ANSI / ESD-S7.1 ); CON CAPACIDAD DE RESISTENCIA A CARGAS CONCENTRADAS DE 1,000 LB/PLG2, PEDESTALES DE ACERO GALVANIZADO 30 CM N.P.T., MODELO SC, PARA CENTROS DE COMPUTO O ÁREAS DE OFICINA, DISEÑADOS CON UNA BASE CUADRADA DE 4" LA CUAL CUENTA CON UN TUBO DE ACERO DE 7/8" UNIDO POR SOLDADURA ELÉCTRICA, LA PARTE SUPERIOR ESTA FORMADA POR UNA CORONA TROQUELADA CUADRADA DE 3 " CON CUATRO PERFORACIONES ROSCADAS PARA ALOJAR EL TORNILLO QUE SUJETA LOS TRAVESAÑOS, UNIDA A UN TORNILLO DE AJUSTE 3/4" X 3 1/2"CONTUERCA HEXAGONAL PARA NIVELACIÓN, DISEÑADA CON UNA MUESCA ANTIROTACIÓN ABSORBIENDO DESNIVELES EN RANGOS DE +/-2" , NIVELADOS CON SISTEMA LASER U ÓPTICO GARANTIZANDO UN DESNIVEL DE +/- 2 MM POR CADA 500 M2, CON UNA RESISTENCIA A CARGAS CONCENTRADAS DE 4,200 KG, TRAVESAÑOS DE ACERO GALVANIZADO CALIBRE 18, FABRICADOS EN PERFIL TUBULAR RECTANGULAR DE 3/4" DE ANCHO X 1 3/4" DE ALTO, CON 2 PERFORACIONES EN LOS EXTREMOS PARA SER ATORNILLADOS A LA CORONA DEL PEDESTAL Y EMPAQUES.</t>
  </si>
  <si>
    <t>A7</t>
  </si>
  <si>
    <t>HERRERÍAS</t>
  </si>
  <si>
    <t>A7.001</t>
  </si>
  <si>
    <t>SUMINISTRO E INSTALACIÓN DE BARANDAL A BASE DE TUBO DE 1 1/4" Y 2" Ø DE ACERO INOXIDABLE, COMPUESTO POR PASAMANOS DE  1 1/2" Ø A UNA ALTURA DE 90 CM, Y 6 GUARDAS HORIZONTALES DE 1" Ø CON SEPARACIÓN ENTRE ELLOS DE 12.5 CM, UNIDOS A POSTE VERTICAL DE 1" Ø X 86.80 CM DE ALTO, UNIDO A PLACA DE 3" X 3" X 1/8" EN LA PARTE INFERIOR Y LA PLACA A LA VEZ AHOGADA A LOS ESCALONES MEDIANTE 4 ANCLAS DE VARILLA LISA DE 3/8", LOS POSTES ESTARÁN SEPARADOS DISPUESTOS A CADA 1.25 METROS, TODOS LOS ELEMENTOS ESTARAN UNIDOS MEDIANTE SOLDADURA. INCLUYE SUMINISTRO DE LOS MATERIALES Y LA MANO DE OBRA, ACARREOS DE PERSONAL Y MATERIALES, ELEVACIONES, CORTES, TRAZO, NIVELACIÓN, HERRAMIENTA, EQUIPO, LIMPIEZA DURANTE LOS TRABAJOS Y AL TERMINAR LOS MISMOS EQUIPO DE SEGURIDAD Y TODO LO NECESARIO PARA SU CORRECTA EJECUCIÓN</t>
  </si>
  <si>
    <t>A7.002</t>
  </si>
  <si>
    <t>SUMINISTRO E INSTALACIÓN DE BARANDAL A BASE DE TUBO DE 1 1/4" Ø DE ACERO INOXIDABLE, COMPUESTO POR 2 PASAMANOS DE  1 1/2" Ø A UNA ALTURA DE 90 Y 75 CM COLOCADO A MURO MEDIANTE CONECTORES DE ACERO INOXIDABLE. INCLUYE SUMINISTRO DE LOS MATERIALES Y LA MANO DE OBRA, ACARREOS DE PERSONAL Y MATERIALES, ELEVACIONES, CORTES, TRAZO, NIVELACIÓN, HERRAMIENTA, EQUIPO, LIMPIEZA DURANTE LOS TRABAJOS Y AL TERMINAR LOS MISMOS EQUIPO DE SEGURIDAD Y TODO LO NECESARIO PARA SU CORRECTA EJECUCIÓN</t>
  </si>
  <si>
    <t>A8</t>
  </si>
  <si>
    <t>CANCELERÍAS</t>
  </si>
  <si>
    <t>A8.001</t>
  </si>
  <si>
    <t>SUMINISTRO E INSTALACIÓN DE VENTANA "V1"  CON MEDIDAS GENERALES DE  1.80 X 1.20 M, COMPUESTA POR 1 FIJO DE 1.65 X 0.725 M, 1 FIJO DE 0.90 X 0.325 Y UNA VENTANA CORREDIZA DE 0.90 X 0.325 M. CANCELERIA DE ALUMINIO COLOR  NATURAL ,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</si>
  <si>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A8.002</t>
  </si>
  <si>
    <t>SUMINISTRO E INSTALACIÓN DE VENTANA "V2"  CON MEDIDAS GENERALES DE  1.75 X 1.20 M, COMPUESTA POR 1 FIJO DE 1.60 X 0.725 M, 1 FIJO DE 0.875 X 0.325 Y UNA VENTANA CORREDIZA DE 0.875 X 0.325 M. CANCELERIA DE ALUMINIO COLOR  NATURAL ,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</si>
  <si>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A8.003</t>
  </si>
  <si>
    <t>SUMINISTRO E INSTALACIÓN DE VENTANA  "V6"  , CON MEDIDAS GENERAL DE 2.00 X 0.40 M, COMPUESTO POR 2 FIJOS DE 0.50 X 0.25 M Y 2 VENTANAS CORREDIZAS DE 0.50 X 0.25 M , CANCELERIA DE ALUMINIO COLOR  NATURAL,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</si>
  <si>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A8.004</t>
  </si>
  <si>
    <t>SUMINISTRO E INSTALACIÓN DE VENTANA "V8" , CON MEDIDAS GENERALES DE 2.30 x 2.20  M , COMPUESTO POR 1 FIJO DE 2.30 X 2.20  M , CANCELERIA DE ALUMINIO COLOR  NATURAL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</si>
  <si>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A8.005</t>
  </si>
  <si>
    <t>SUMINISTRO E INSTALACIÓN DE VENTANA "V9" , CON MEDIDAS GENERALES DE 2.00 x 1.00  M , COMPUESTO POR 2 FIJO DE  0.925 X 1.00 M, 2 FIJOS DE 0.48 X 0.525 M Y 2 VENTANAS CORREDIZAS DE 0.52 X 0.325 M, CANCELERIA DE ALUMINIO COLOR  NATURAL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</si>
  <si>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A8.006</t>
  </si>
  <si>
    <t>SUMINISTRO E INSTALACIÓN DE VENTANA "V11" , CON MEDIDAS GENERALES DE  2.00 X 2.20 M , COMPUESTO POR 1 FIJO DE 2.00 X 2.20 M  , CANCELERIA DE ALUMINIO COLOR  NATURAL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</si>
  <si>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A8.007</t>
  </si>
  <si>
    <t>SUMINISTRO E INSTALACIÓN DE VENTANA "V26-A", MEDIDAS GENERALES DE 3.85 X 1.20 M, COMPUESTA POR 2 FIJOS DE 1.81 X 0.725 M, 2 FIJOS DE 0.91 X 0.325 M Y 2 VENTANAS CORREDIZAS DE 0.91 X 0.325 M. CANCELERIA DE ALUMINIO COLOR  NATURAL,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</si>
  <si>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A8.008</t>
  </si>
  <si>
    <t>SUMINISTRO E INSTALACIÓN DE VENTANA "V29", MEDIDA GENERAL DE 1.60 X 1.20 M, COMPUESTA POR 1 FIJO DE 1.45 X 0.725 M, 1 FIJO DE 0.80 X 0.325 M Y 1 VENTANA CORREDIZA DE 0.80 X 0.325 M. CANCELERIA DE ALUMINIO COLOR  NATURAL, CON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</si>
  <si>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A8.009</t>
  </si>
  <si>
    <t>SUMINISTRO E INSTALACIÓN DE VENTANAS FIJAS "V39", MEDIDAS GENERALES DE 3.60 X 3.20 M, COMPUESTA POR 2 FIJOS DE 0.825 X 3.05 M Y 2 FIJOS DE 0.90 X 3.05 M. CANCELERIA DE ALUMINIO COLOR  NATURAL, CON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</si>
  <si>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A8.010</t>
  </si>
  <si>
    <t>SUMINISTRO E INSTALACIÓN DE VENTANAS FIJAS "V40", MEDIDA GENERAL DE 3.60 X 3.20 M, COMPUESTA POR 2 FIJOS DE 0.825 X 0.65 M, 2 FIJOS DE 0.90 X 0.65 M Y 2 FIJOS DE 0.825 X 2.125 M CANCELERIA DE ALUMINIO COLOR  NATURAL, CON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</si>
  <si>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A8.011</t>
  </si>
  <si>
    <t>SUMINISTRO E INSTALACIÓN DE VENTANA FIJA "V46", MEDIDA GENERAL DE 0.925 X 2.20 M. CANCELERIA DE ALUMINIO COLOR  NATURAL, CON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</si>
  <si>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A8.012</t>
  </si>
  <si>
    <t xml:space="preserve">SUMINISTRO E INSTALACIÓN DE PUERTA DE CANCEL DE ALUMINIO Y CRISTAL TEMPLADO  "P7" CONFORMADO POR: 2 PUERTA  CON DIMENSIÓN DE 2.00 X 2.20 M , LA PUERTA ESTA CONFORMADA POR 2 FIJOS DE 0.925 X 2.125 M,  KIT DE BISAGRAS HIDRÁULICAS DE PISO DE USO RUDO MARCA JACKSON O EQUIVALENTE PARA 150 KG, CHAPA, CON JALADERA TUBULAR "ELE" DE ACERO INOXIDABLE 1" DE DIÁMETRO, ARMADOS CON PERFIL BASICO DE ALUMINIO CUPRUM DE 3" MODELO PANORAMA LINEA 3 EN PARTE INFERIOR, SUPERIOR Y A UN COSTADO; EL CRISTAL PARA FORMAR LOS ELEMENTOS SERÁ CRISTAL CLARO 6 MM. INCLUYE: SILICÓN ESTRUCTURAL, ESCUADRAS DE ARMADO E INSTALACIÓN, EMPAQUES, TORNILLERÍA Y TAQUETES. SUMINISTRO DE LOS MATERIALES Y MANO DE OBRA, CORTES, HERRAMIENTA Y EQUIPO, ACARREOS DE MATERIALY PERSONAL, ELEVACIONES MEDIANTE ANDAMIOS, ELEMENTOS DE FIJACIÓN, DESPERDICIOS, LIMPIEZA DURANTE LOS TRABAJOS Y AL TERMINAR LOS MISMOS, EQUIPO DE SEGURIDAD Y TODO LO NECESARIO PARA SU CORRECTA EJECUCIÓN. </t>
  </si>
  <si>
    <t>A8.013</t>
  </si>
  <si>
    <t xml:space="preserve">SUMINISTRO E INSTALACIÓN DE PUERTA DE CANCEL DE ALUMINIO Y POLICARBONATO  "P7-A" CONFORMADO POR: 2 PUERTA  CON DIMENSIÓN DE 2.00 X 2.20 M , LA PUERTA ESTA CONFORMADA POR 2 FIJOS DE 0.925 X 2.125 M,  KIT DE BISAGRAS HIDRÁULICAS DE PISO DE USO RUDO MARCA JACKSON O EQUIVALENTE PARA 150 KG, CHAPA, CON JALADERA TUBULAR "ELE" DE ACERO INOXIDABLE 1" DE DIÁMETRO, ARMADOS CON PERFIL BASICO DE ALUMINIO CUPRUM DE 3" MODELO PANORAMA LINEA 3 EN PARTE INFERIOR, SUPERIOR Y A UN COSTADO;  PARA FORMAR LOS ELEMENTOS FIJOS SERÁ POLICARBONATO DE 6 MM. INCLUYE: SILICÓN ESTRUCTURAL, ESCUADRAS DE ARMADO E INSTALACIÓN, EMPAQUES, TORNILLERÍA Y TAQUETES. SUMINISTRO DE LOS MATERIALES Y MANO DE OBRA, CORTES, HERRAMIENTA Y EQUIPO, ACARREOS DE MATERIALY PERSONAL, ELEVACIONES MEDIANTE ANDAMIOS, ELEMENTOS DE FIJACIÓN, DESPERDICIOS, LIMPIEZA DURANTE LOS TRABAJOS Y AL TERMINAR LOS MISMOS, EQUIPO DE SEGURIDAD Y TODO LO NECESARIO PARA SU CORRECTA EJECUCIÓN. </t>
  </si>
  <si>
    <t>A8.014</t>
  </si>
  <si>
    <t xml:space="preserve">SUMINISTRO E INSTALACIÓN DE PUERTA DE CANCEL DE ALUMINIO Y CRISTAL TEMPLADO "P9" CONFORMADO POR: 1 PUERTA  CON DIMENSIÓN DE 1.20 X 2.20 M , LA PUERTA ESTA CONFORMADA POR 1 FIJOS DE 1.05 X 2.125 M ,KIT DE BISAGRAS HIDRÁULICAS DE PISO DE USO RUDO MARCA JACKSON O EQUIVALENTE PARA 150 KG, CHAPA, CON JALADERA TUBULAR "ELE" DE ACERO INOXIDABLE 1" DE DIÁMETRO, ARMADOS CON PERFIL BASICO DE ALUMINIO CUPRUM DE 3" MODELO PANORAMA LINEA 3 EN PARTE INFERIOR, SUPERIOR Y A UN COSTADO; EL CRISTAL PARA FORMAR LOS ELEMENTOS SERÁ CRISTAL CLARO 6 MM. INCLUYE: SILICÓN ESTRUCTURAL, ESCUADRAS DE ARMADO E INSTALACIÓN, EMPAQUES, TORNILLERÍA Y TAQUETES. SUMINISTRO DE LOS MATERIALES Y MANO DE OBRA, CORTES, HERRAMIENTA Y EQUIPO, ACARREOS DE MATERIALY PERSONAL, ELEVACIONES MEDIANTE ANDAMIOS, ELEMENTOS DE FIJACIÓN, DESPERDICIOS, LIMPIEZA DURANTE LOS TRABAJOS Y AL TERMINAR LOS MISMOS, EQUIPO DE SEGURIDAD Y TODO LO NECESARIO PARA SU CORRECTA EJECUCIÓN. </t>
  </si>
  <si>
    <t>A8.015</t>
  </si>
  <si>
    <t xml:space="preserve">SUMINISTRO E INSTALACIÓN DE PUERTA DE CANCEL DE ALUMINIO Y CRISTAL TEMPLADO  "P11" CONFORMADO POR: 2 PUERTA  CON DIMENSIÓN DE 2.00 X 2.20 M , LA PUERTA ESTA CONFORMADA POR 2 FIJOS DE 0.925 X 2.125 M, 1 FIJO DE 2.00 X 0.65 M , KIT DE BISAGRAS HIDRÁULICAS DE PISO DE USO RUDO MARCA JACKSON O EQUIVALENTE PARA 150 KG, CHAPA, CON JALADERA TUBULAR "ELE" DE ACERO INOXIDABLE 1" DE DIÁMETRO, ARMADOS CON PERFIL BASICO DE ALUMINIO CUPRUM DE 3" MODELO PANORAMA LINEA 3 EN PARTE INFERIOR, SUPERIOR Y A UN COSTADO; EL CRISTAL PARA FORMAR LOS ELEMENTOS SERÁ CRISTAL CLARO 6 MM. INCLUYE: SILICÓN ESTRUCTURAL, ESCUADRAS DE ARMADO E INSTALACIÓN, EMPAQUES, TORNILLERÍA Y TAQUETES. SUMINISTRO DE LOS MATERIALES Y MANO DE OBRA, CORTES, HERRAMIENTA Y EQUIPO, ACARREOS DE MATERIALY PERSONAL, ELEVACIONES MEDIANTE ANDAMIOS, ELEMENTOS DE FIJACIÓN, DESPERDICIOS, LIMPIEZA DURANTE LOS TRABAJOS Y AL TERMINAR LOS MISMOS, EQUIPO DE SEGURIDAD Y TODO LO NECESARIO PARA SU CORRECTA EJECUCIÓN. </t>
  </si>
  <si>
    <t>A8.016</t>
  </si>
  <si>
    <t xml:space="preserve">SUMINISTRO E INSTALACIÓN DE PUERTA DE CANCEL DE ALUMINIO Y CRISTAL TEMPLADO  "P12" CONFORMADO POR: 2 PUERTA  CON DIMENSIÓN DE 1.80 X 2.20 M , LA PUERTA ESTA CONFORMADA POR 2 FIJOS DE 0.90 X 2.125 M, 1 FIJO DE 1.80 X 0.65 M , KIT DE BISAGRAS HIDRÁULICAS DE PISO DE USO RUDO MARCA JACKSON O EQUIVALENTE PARA 150 KG, CHAPA, CON JALADERA TUBULAR "ELE" DE ACERO INOXIDABLE 1" DE DIÁMETRO, ARMADOS CON PERFIL BASICO DE ALUMINIO CUPRUM DE 3" MODELO PANORAMA LINEA 3 EN PARTE INFERIOR, SUPERIOR Y A UN COSTADO; EL CRISTAL PARA FORMAR LOS ELEMENTOS SERÁ CRISTAL CLARO 6 MM. INCLUYE: SILICÓN ESTRUCTURAL, ESCUADRAS DE ARMADO E INSTALACIÓN, EMPAQUES, TORNILLERÍA Y TAQUETES. SUMINISTRO DE LOS MATERIALES Y MANO DE OBRA, CORTES, HERRAMIENTA Y EQUIPO, ACARREOS DE MATERIALY PERSONAL, ELEVACIONES MEDIANTE ANDAMIOS, ELEMENTOS DE FIJACIÓN, DESPERDICIOS, LIMPIEZA DURANTE LOS TRABAJOS Y AL TERMINAR LOS MISMOS, EQUIPO DE SEGURIDAD Y TODO LO NECESARIO PARA SU CORRECTA EJECUCIÓN. </t>
  </si>
  <si>
    <t>A8.017</t>
  </si>
  <si>
    <t xml:space="preserve">SUMINISTRO E INSTALACIÓN DE PUERTA DE CANCEL DE ALUMINIO Y CON MIRILLA DE POLICARBONATO "P13-A" CONFORMADO POR: 2 PUERTA  CON DIMENSIÓN DE 2.00 X 2.20 M , LA PUERTA ESTA CONFORMADA POR 2 FIJOS DE 0.925 X 0.975 M ,KIT DE BISAGRAS HIDRÁULICAS DE PISO DE USO RUDO MARCA JACKSON O EQUIVALENTE PARA 150 KG, CHAPA, CON JALADERA TUBULAR "ELE" DE ACERO INOXIDABLE 1" DE DIÁMETRO, ARMADOS CON PERFIL BASICO DE ALUMINIO CUPRUM DE 3" MODELO PANORAMA LINEA 3 EN PARTE INFERIOR, SUPERIOR Y A UN COSTADO;PARA FORMAR LOS ELEMENTOS FIJOS  SERÁ POLICARBONATO DE  6 MM. INCLUYE: SILICÓN ESTRUCTURAL, ESCUADRAS DE ARMADO E INSTALACIÓN, EMPAQUES, TORNILLERÍA Y TAQUETES. SUMINISTRO DE LOS MATERIALES Y MANO DE OBRA, CORTES, HERRAMIENTA Y EQUIPO, ACARREOS DE MATERIALY PERSONAL, ELEVACIONES MEDIANTE ANDAMIOS, ELEMENTOS DE FIJACIÓN, DESPERDICIOS, LIMPIEZA DURANTE LOS TRABAJOS Y AL TERMINAR LOS MISMOS, EQUIPO DE SEGURIDAD Y TODO LO NECESARIO PARA SU CORRECTA EJECUCIÓN. </t>
  </si>
  <si>
    <t>A8.018</t>
  </si>
  <si>
    <t>SUMINISTRO Y COLOCACIÓN DE ESPEJO DE 5.35 X 1.20 M, MONTADO EN BASTIDOR DE MADERA DE PINO DE 25 X 38 MM. A CADA 30 X 30 CM. Y MARCO DE ALUMINIO DE ANGULO DE 19 X 19 X 1.6 MM., INCLUYE; CARGO DIRECTO POR EL COSTO DE LOS MATERIALES Y MANO DE OBRA  QUE INTERVENGAN, FLETE A OBRA, DESPERDICIO, ACARREO HASTA EL LUGAR DE SU UTILIZACIÓN, TRAZO, CORTE, AJUSTE, ARMADO, FIJACIÓN, LIMPIEZA Y RETIRO DE SOBRANTES FUERA DE OBRA, EQUIPO DE SEGURIDAD, INSTALACIONES ESPECÍFICAS, DEPRECIACIÓN Y DEMÁS DERIVADOS DEL USO DE HERRAMIENTA Y EQUIPO, EN CUALQUIER NIVEL.</t>
  </si>
  <si>
    <t>A9</t>
  </si>
  <si>
    <t>CARPINTERÍAS</t>
  </si>
  <si>
    <t>A9.001</t>
  </si>
  <si>
    <t>SUMINISTRO E INSTALACIÓN DE PUERTA INTERIOR P1 DE MADERA DE PINO TIPO TAMBOR  BANACK CON DIMENSIÓN DE HOJA DE  1.20 X 2.20 M, DE 1 3/8" CON MARCO DE MADERA COMPUESTO POR 2 LARGUEROS Y 1 CABEZAL DE BANACK DE 2" X 1 1/2" ; ACABADO NATURAL, TERMINADA CON SELLADOR Y LACA POLIESTER TRANSPARENTE MCA. POLIFORM ACABADO MATE , 3 BISAGRAS DE METAL CON MEDIDA DE 3" X 3" CON PERNO SUELTO ACABADO GALVANIZADO, MARCA FANAL Y CHAPA CON LLAVE Y BOTON , ACABADO NÍQUEL PLATA SATINADO MARCA YALE Y 1 TOPE DE PISO TIPO DOMO, ACABADO CROMO SATINADO. INCLUYE: TORNILLERÍA Y TAQUETES. SUMINISTRO DE LOS MATERIALES Y MANO DE OBRA, CORTES, HERRAMIENTA Y EQUIPO, ACARREOS DE MATERIALY PERSONAL, ELEMENTOS DE FIJACIÓN, DESPERDICIOS, LIMPIEZA DURANTE LOS TRABAJOS Y AL TERMINAR LOS MISMOS, EQUIPO DE SEGURIDAD Y TODO LO NECESARIO PARA SU CORRECTA EJECUCIÓN.</t>
  </si>
  <si>
    <t>A9.002</t>
  </si>
  <si>
    <t>SUMINISTRO E INSTALACIÓN DE PUERTA INTERIOR P2 DE MADERA DE PINO TIPO TAMBOR  BANACK CON DIMENSIÓN DE HOJA DE  1.00 X 2.20 M, DE 1 3/8" CON MARCO DE MADERA COMPUESTO POR 2 LARGUEROS Y 1 CABEZAL DE BANACK DE 2" X 1 1/2" ; ACABADO NATURAL, TERMINADA CON SELLADOR Y LACA POLIESTER TRANSPARENTE MCA. POLIFORM ACABADO MATE , 3 BISAGRAS DE METAL CON MEDIDA DE 3" X 3" CON PERNO SUELTO ACABADO GALVANIZADO, MARCA FANAL Y CHAPA CON LLAVE Y BOTON , ACABADO NÍQUEL PLATA SATINADO MARCA YALE Y 1 TOPE DE PISO TIPO DOMO, ACABADO CROMO SATINADO. INCLUYE: TORNILLERÍA Y TAQUETES. SUMINISTRO DE LOS MATERIALES Y MANO DE OBRA, CORTES, HERRAMIENTA Y EQUIPO, ACARREOS DE MATERIALY PERSONAL, ELEMENTOS DE FIJACIÓN, DESPERDICIOS, LIMPIEZA DURANTE LOS TRABAJOS Y AL TERMINAR LOS MISMOS, EQUIPO DE SEGURIDAD Y TODO LO NECESARIO PARA SU CORRECTA EJECUCIÓN.</t>
  </si>
  <si>
    <t>A9.003</t>
  </si>
  <si>
    <t>SUMINISTRO E INSTALACIÓN DE PUERTA INTERIOR  P4 DE MADERA DE PINO TIPO TAMBOR  BANACK CON DIMENSIÓN DE HOJA DE 0.80 X 2.20 M, DE 1 3/8" CON MARCO DE MADERA COMPUESTO POR 2 LARGUEROS Y 1 CABEZAL DE BANACK DE 2" X 1 1/2" ; ACABADO NATURAL, TERMINADA CON SELLADOR Y LACA POLIESTER TRANSPARENTE MCA. POLIFORM ACABADO MATE , 3 BISAGRAS DE METAL CON MEDIDA DE 3" X 3" CON PERNO SUELTO ACABADO GALVANIZADO, MARCA FANAL Y CHAPA CON LLAVE Y BOTON , ACABADO NÍQUEL PLATA SATINADO MARCA YALE Y 1 TOPE DE PISO TIPO DOMO, ACABADO CROMO SATINADO. INCLUYE: TORNILLERÍA Y TAQUETES. SUMINISTRO DE LOS MATERIALES Y MANO DE OBRA, CORTES, HERRAMIENTA Y EQUIPO, ACARREOS DE MATERIALY PERSONAL, ELEMENTOS DE FIJACIÓN, DESPERDICIOS, LIMPIEZA DURANTE LOS TRABAJOS Y AL TERMINAR LOS MISMOS, EQUIPO DE SEGURIDAD Y TODO LO NECESARIO PARA SU CORRECTA EJECUCIÓN.</t>
  </si>
  <si>
    <t>A11</t>
  </si>
  <si>
    <t>MOBILIARIO FIJO</t>
  </si>
  <si>
    <t>A11.001</t>
  </si>
  <si>
    <t xml:space="preserve">SUMINISTRO E INSTALACIÓN DE JUEGO DE MAMPARAS SANITARIAS PARA 5 SANITARIOS ÁREA MUJERES PÚBLICO, MODELO 4370 STANDAR ACABADO ESMALTADO ANTIGRAFITI REFORZADO, SOBRE LÁMINA DE ACERO CALIBRE 24,  Y RESPALDO DE LAÁMINA GALVANIZADA CALIBRE 28 , ACABADO RESISTENTE A QUÍMICOS, BOLIGRAFO, MARCADORES DE TINTA PERMANENTE Y PINTURA EN AEROSOL, MOLDURA: ACERO INOXIDABLE TIPO 304, CALIBRE 24. INTERIOR FORMADA POR ESTRUCTURA DE PERFIL TUBULAR CUADRADO GALVANIZADO DE 1” X 1”. CALIBRE 20, CON AISLANTE DE  POLIESTIRENO EXPANDIDO HIGIÉNICO Y AUTOESTINGUIBLE DE 14 KG/M³ CON ALTURA DE PISO A LA PARTE MÁS ALTA DE 1.80 METROS, COMPUESTO POR PUERTAS, PILASTRAS Y KITS DE HERRAJES DE SUJECIÓN FABRICADOS EN ACERO INOXIDBLE TIPO 304 ACABADO ESPEJO, BISAGRAS REDONDEADAS DE 3/16" DE ESPESOR, LAS CHAPAS, JALADERAS, PERCHA TOPES DE HULE VULCANIZADO Y ESQUINEROS EN CALIBRE 12, TORNILLERIA ES DE ACERO INOXIDABLE ANTIVANDÁLICA TROX 305 CABEZA TRUSS CON PATRON DE ESTRELLA DE 6 PUNTAS Y PIN AL CENTRO ANTIROBO. MARCA SANILOCK O EQUIVALENTE. LOS COMPONENTES SON LOS SIGUIENTES:
4 PANELES LATERALES DE 1.78 M. X 1.50 M, CÓDIGO 4371-5,
1  PILASTRA DE PARED DE 0.12 M X 2.10 M, CÓDIGO 4372-1,
3 PILASTRAS CENTRALES DE 0.20 M X 2.10 M, CÓDIGO 4373-4,
1 PILASTRA CENTRAL DE  0.30 M X 2.10 M, CÓDIGO 4373-6,
1 PILASTRA TERMINAL DE 0.34 M X 2.10 M, CÓDIGO 4374-7,
1 PUERTA DE 0.90 X 1.50 M CÓDIGO 4375-2,
1 PUERTA DE 0.61 M. X 1.50 CÓDIGO 4378-8,
1 PANEL LATERAL ALCOBA DE 0.61 X 1.50 M, CÓDIGO 4378-8
INCLUYE: SUMINISTRO DE LOS MATERIALES, MANO DE OBRA, HERRAJES DE SUJECION Y ARMADO, HERRAMIENTA Y EQUIPO,   ELEVACIONES Y ACARREOS DE PERSONAL Y MATERIALES, FLETE, EQUIPO DE SEGURIDAD, DESPERDICIOS, LIMPIEZA DURANTE Y AL TERMINAR LOS TRABAJOS, RETIRO DE LOS MATERIALES FUERA DE LA OBRA  Y TODO LO NECESARIO PARA SU CORRECTA EJECUCIÓN
</t>
  </si>
  <si>
    <t>jGO</t>
  </si>
  <si>
    <t>A11.002</t>
  </si>
  <si>
    <t xml:space="preserve">SUMINISTRO E INSTALACIÓN DE JUEGO DE MAMPARAS SANITARIAS PARA 3 SANITARIOS ÁREA HOMBRES PÚBLICO, MODELO 4370 STANDAR ACABADO ESMALTADO ANTIGRAFITI REFORZADO, SOBRE LÁMINA DE ACERO CALIBRE 24,  Y RESPALDO DE LAÁMINA GALVANIZADA CALIBRE 28 , ACABADO RESISTENTE A QUÍMICOS, BOLIGRAFO, MARCADORES DE TINTA PERMANENTE Y PINTURA EN AEROSOL, MOLDURA: ACERO INOXIDABLE TIPO 304, CALIBRE 24. INTERIOR FORMADA POR ESTRUCTURA DE PERFIL TUBULAR CUADRADO GALVANIZADO DE 1” X 1”. CALIBRE 20, CON AISLANTE DE  POLIESTIRENO EXPANDIDO HIGIÉNICO Y AUTOESTINGUIBLE DE 14 KG/M³ CON ALTURA DE PISO A LA PARTE MÁS ALTA DE 1.80 METROS, COMPUESTO POR PUERTAS, PILASTRAS Y KITS DE HERRAJES DE SUJECIÓN FABRICADOS EN ACERO INOXIDBLE TIPO 304 ACABADO ESPEJO, BISAGRAS REDONDEADAS DE 3/16" DE ESPESOR, LAS CHAPAS, JALADERAS, PERCHA TOPES DE HULE VULCANIZADO Y ESQUINEROS EN CALIBRE 12, TORNILLERIA ES DE ACERO INOXIDABLE ANTIVANDÁLICA TROX 305 CABEZA TRUSS CON PATRON DE ESTRELLA DE 6 PUNTAS Y PIN AL CENTRO ANTIROBO. MARCA SANILOCK O EQUIVALENTE. LOS COMPONENTES SON LOS SIGUIENTES:
3 PANELES LATERALES DE 1.78 M. X 1.50 M, CÓDIGO 4371-5,
2 PILASTRAS CENTRALES DE 0.20 M X 2.10 M, CÓDIGO 4373-4,
1 PILASTRA TERMINAL DE 0.20 M X 2.10 M, CÓDIGO 4374-4,
1 PILASTRA TERMINAL DE 0.20 M X 2.10 M, CÓDIGO 4374-5, 
1 PUERTAS DE 0.90 X 1.50 M CÓDIGO 4375-4,
2 PUERTA DE 0.61 M. X 1.50 CÓDIGO 4375-2,
1 PANEL MINGITORIO DE 0.46 X 1.20 CODIGO 4376-0,
1 PANEL LATERAL ALCOBA DE 0.61 X 1.50 M, CÓDIGO 4378-8
INCLUYE: SUMINISTRO DE LOS MATERIALES, MANO DE OBRA, HERRAJES DE SUJECION Y ARMADO, HERRAMIENTA Y EQUIPO,   ELEVACIONES Y ACARREOS DE PERSONAL Y MATERIALES, FLETE, EQUIPO DE SEGURIDAD, DESPERDICIOS, LIMPIEZA DURANTE Y AL TERMINAR LOS TRABAJOS, RETIRO DE LOS MATERIALES FUERA DE LA OBRA  Y TODO LO NECESARIO PARA SU CORRECTA EJECUCIÓN
</t>
  </si>
  <si>
    <t>A11.003</t>
  </si>
  <si>
    <t>SUMINISTRO E INSTALACIÓN DE INODORO PARA FLUXÓMETRO, COLOR BLANCO, FABRICADO EN CERÁMICA PORCELANIZADA DE ALTO BRILLO GRADO "A" PARA UN GASTO MÁXIMO DE 3.5 LPD, CONEXIÓN DE ALIMENTACIÓN SPUD DE 38 MM Ø, MEDIDAS DE 66.1 CM X 38 CM X 43.2 CM, MODELO TZF NAO 17,  4.8 LPD MARCA HELVEX O EQUIVALENTE. INCLUYE: SUMINISTRO DE LOS MATERIALES Y MANO DE OBRA, TRAZO, NIVELACIÓN, HERRAMIENTA, EQUIPO, HERRAJES, BRIDA , ASIENTO Y TAPA COLOR BLANCO ELONGADO, FRENTE ABIERTA, CIERRE ESTÁNDAR CON ANTIBACTERIAL MARCA HELVEX O EQUIVALENTE, CONECTOR FLEXIBLE, ACARREOS DE PERSONAL Y MATERIALES, FLETE, LIMPIEZA DURANTE Y AL TERMINAR LOS TRABAJOS, RETIRO DE LOS MATERIALES FUERA DE LA OBRA, EQUIPO DE SEGURIDAD, PRUEBAS, Y TODO LO NECESARIO PARA SU CORRECTA EJECUCIÓN.</t>
  </si>
  <si>
    <t>A11.004</t>
  </si>
  <si>
    <t>SUMINISTRO Y COLOCACIÓN DE FLUXÓMETRO PARA INODORO DE MANIJA ACABADO CROMADO, RECUBRIMIENTO ANTIBACTERIAL, CON ENTRADA SPUD DE 38 MMØ, MODELO 210-WC-4.8, MARCA HELVEX O EQUIVALENTE.  INCLUYE: SUMINISTRO DE LOS MATERIALES Y MANO DE OBRA, TRAZO, NIVELACIÓN, HERRAMIENTA, EQUIPO, HERRAJES, ACARREOS DE PERSONAL Y MATERIALES, FLETE, LIMPIEZA DURANTE Y AL TERMINAR LOS TRABAJOS, RETIRO DE LOS MATERIALES FUERA DE LA OBRA, EQUIPO DE SEGURIDAD, PRUEBAS, Y TODO LO NECESARIO PARA SU CORRECTA EJECUCIÓN.</t>
  </si>
  <si>
    <t>A11.005</t>
  </si>
  <si>
    <t>SUMINISTRO E INSTALACIÓN DE MINGITORIO TIPO CASACADA PARA FLUXÓMETRO, COLOR BLANCO, FABRICADO EN CERÁMICA PORCELANIZADA DE ALTO BRILLO PARA UN GASTO MÁXIMO DE 1.0 LPD Y MINIMO DE 0.5 LPD, CONEXIÓN DE ALIMENTACIÓN SPUD DE 19 MM Ø, MEDIDAS DE 47 CM X 35.6 CM X 67 CM, MODELO MG FERRY MARCA HELVEX O EQUIVALENTE. INCLUYE: SUMINISTRO DE LOS MATERIALES Y MANO DE OBRA, TRAZO, NIVELACIÓN, HERRAMIENTA, EQUIPO, HERRAJES, ACARREOS DE PERSONAL Y MATERIALES, FLETE, LIMPIEZA DURANTE Y AL TERMINAR LOS TRABAJOS, RETIRO DE LOS MATERIALES FUERA DE LA OBRA, EQUIPO DE SEGURIDAD, PRUEBAS, Y TODO LO NECESARIO PARA SU CORRECTA EJECUCIÓN.</t>
  </si>
  <si>
    <t>A11.006</t>
  </si>
  <si>
    <t>SUMINISTRO Y COLOCACIÓN DE FLUXÓMETRO PARA MINGITORIO DE MANIJA ACABADO CROMADO, RECUBRIMIENTO ANTIBACTERIAL, CON ENTRADA SUPERIOR SPUD DE 19 MMØ, MODELO 285-19-1, MARCA HELVEX O EQUIVALENTE.  INCLUYE: SUMINISTRO DE LOS MATERIALES Y MANO DE OBRA, TRAZO, NIVELACIÓN, HERRAMIENTA, EQUIPO, HERRAJES, ACARREOS DE PERSONAL Y MATERIALES, FLETE, LIMPIEZA DURANTE Y AL TERMINAR LOS TRABAJOS, RETIRO DE LOS MATERIALES FUERA DE LA OBRA, EQUIPO DE SEGURIDAD, PRUEBAS, Y TODO LO NECESARIO PARA SU CORRECTA EJECUCIÓN.</t>
  </si>
  <si>
    <t>A11.007</t>
  </si>
  <si>
    <t>SUMINISTRO E INSTALACIÓN DE LAVABO DE SOBREPONER, COLOR BLANCO, MODELO: BRYANT, MARCA: KOHLER O EQUIVALENTE. INCLUYE: SUMINISTRO DE LOS MATERIALES Y MANO DE OBRA, TRAZO, NIVELACIÓN, HERRAMIENTA, EQUIPO, HERRAJES, CONECTORES FLEXIBLE, ACARREOS DE PERSONAL Y MATERIALES, FLETE, LIMPIEZA DURANTE Y AL TERMINAR LOS TRABAJOS, RETIRO DE LOS MATERIALES FUERA DE LA OBRA, EQUIPO DE SEGURIDAD, PRUEBAS, Y TODO LO NECESARIO PARA SU CORRECTA EJECUCIÓN.</t>
  </si>
  <si>
    <t>A11.008</t>
  </si>
  <si>
    <t>SUMINISTRO E INTALACIÓN DE LLAVE MEZCLADORA MI02-S/C-1.9 MARCA HELVEX ACABADO CROMO. INCLUYE: SUMINISTRO DE LOS MATERIALES Y MANO DE OBRA, TRAZO, NIVELACION, HERRAMIENTA, EQUIPO, HERRAJES DE FIJACION, ACARREOS DE PERSONAL Y MATERIALES, FLETE, LIMPIEZA DURANTE Y AL TERMINAR LOS TRABAJOS, RETIRO DE LOS MATERIALES FUERA DE LA OBRA, EQUIPO DE SEGURIDAD  Y TODO LO NECESARIO PARA SU CORRECTA EJECUCIÓN.</t>
  </si>
  <si>
    <t>A11.009</t>
  </si>
  <si>
    <t>SUMINISTRO E INSTALACIÓN DE MUEBLE TIPO RECEPCIÓN MEDIDA APROX. 2.40 X1.30 MTS SEGÚN DISEÑO , ARMADO CON BASTIDOR RECUBIERTO AL FRENTE DE MADERA ENLISTONADA ¾ “ SUJETADA AL BASTIDOR ARMADO CON TABLÓN DE MADERA DE BANAK DE 2” Y AL INTERIOR RECUBIERTO DE TRIPLAY DE ½ “. PREVIO AL ACABADO FINAL , EMPASTADO PLASTE PARA PIROXILINA , APLICACIÓN DE FONDO DE PIROXILINA A 6 MANOS COLOR BLANCO,  TERMINADO LACA SEMIMATE COLOR BLANCO A 8 MANOS. VISTA FRONTAL ARMADA CON 1 PIEZAS FORMA DE “L” DE MEDIDAS 1.50 X .76 X .69 MTS DE SUPERFICIE SOLIDA DE RESINA ESPESOR 12MM  COLOR MOD. CARBON CONCRETE  MCA. CORIAN, SENTADAS SOBRE ESTRUCTURA DE MDF. ESTACIÓN DE TRABAJO ARMADA CON DOS ARCHIVEROS  FABRICADOS EN MADERA ENLISTONADA ¾ HERRAJES PARA CAJÓN, CORREDERAS DE EXTENSIÓN TOTAL EMBALERADA CON SISTEMA DE CIERRE SUAVE CAPACIDAD DE CARGA 45 KG MCA DTC, JALADERAS TIPO CONTI LÍNEA PREMIUM MCA HERRAXA PREVIO AL ACABADO, EMPASTADO PLASTE PARA PIROXILINA, APLICACIÓN DE FONDO DE PIROXILINA A 6 MANOS COLOR GRIS,  TERMINADO LACA SEMIMATE COLOR GRIS A 8 MANOS. CUBIERTA DE ESTACIÓN DE TRABAJO ARMADA EN FORMA DE "L" MEDIDAS 2.4X1.30 X .60 MTS DE SUPERFICIE SOLIDA DE RESINA ESPESOR 12MM COLOR MOD GLACIER WHITE  MCA. CORIAN, SENTADA SOBRE PLANCHA DE MDF. INCLUYE: SUMINISTRO DE LOS MATERIALES, MANO DE OBRA, HERRAJES DE SUJECION Y ARMADO, HERRAMIENTA Y EQUIPO,   ELEVACIONES Y ACARREOS DE PERSONAL Y MATERIALES, FLETE, EQUIPO DE SEGURIDAD, DESPERDICIOS, LIMPIEZA DURANTE Y AL TERMINAR LOS TRABAJOS, RETIRO DE LOS MATERIALES FUERA DE LA OBRA  Y TODO LO NECESARIO PARA SU CORRECTA EJECUCIÓN</t>
  </si>
  <si>
    <t>A11.010</t>
  </si>
  <si>
    <t>SUMINISTRO E INSTALACIÓN DE MUEBLE TIPO RECEPCIÓN MEDIDA APROX. 4.40 X2.60 MTS SEGÚN DISEÑO , ARMADO CON BASTIDOR RECUBIERTO AL FRENTE DE MADERA ENLISTONADA ¾ “ SUJETADA AL BASTIDOR ARMADO CON TABLÓN DE MADERA DE BANAK DE 2” Y AL INTERIOR RECUBIERTO DE TRIPLAY DE ½ “. PREVIO AL ACABADO FINAL , SUMINISTRO E INSTALACIÓN DE EMPASTADO PLASTE PARA PIROXILINA , APLICACIÓN DE FONDO DE PIROXILINA A 6 MANOS COLOR BLANCO,  TERMINADO LACA SEMIMATE COLOR BLANCO A 8 MANOS. CUBIERTA PRINCIPAL ARMADA CON 1 PIEZA EN FORMA DE "GRAPA" DE 3.20 X.30 X30 x.35MTS FABRICADAS DE SUPERFICIE SOLIDA DE RESINA ESPESOR 12MM COLOR  MOD. GLACIER WHITE  MCA. CORIAN, SENTADAS SOBRE PLANCHA DE MDF. VISTA FRONTAL ARMADA CON 1 PIEZAS FORMA DE “L” DE MEDIDAS 2.50 X .84 X .40 MTS DE SUPERFICIE SOLIDA DE RESINA ESPESOR 12MM  COLOR MOD. CARBON CONCRETE  MCA. CORIAN, SENTADAS SOBRE ESTRUCTURA DE MDF. ESTACIÓN DE TRABAJO ARMADA CON DOS ARCHIVEROS  FABRICADOS EN MADERA ENLISTONADA ¾ HERRAJES PARA CAJÓN, CORREDERAS DE EXTENSIÓN TOTAL EMBALERADA CON SISTEMA DE CIERRE SUAVE CAPACIDAD DE CARGA 45 KG MCA DTC, JALADERAS TIPO CONTI LÍNEA PREMIUM MCA HERRAXA PREVIO AL ACABADO, EMPASTADO PLASTE PARA PIROXILINA, APLICACIÓN DE FONDO DE PIROXILINA A 6 MANOS COLOR GRIS,  TERMINADO LACA SEMIMATE COLOR GRIS A 8 MANOS. CUBIERTA DE ESTACIÓN DE TRABAJO ARMADA EN 2 PIEZAS MEDIDAS 2.06X.60 MTS Y 1 PIEZA DE MEDIDAS 3.20X.60MTS DE SUPERFICIE SOLIDA DE RESINA ESPESOR 12MM COLOR MOD GLACIER WHITE  MCA. CORIAN, SENTADA SOBRE PLANCHA DE MDF.  INCLUYE: SUMINISTRO DE LOS MATERIALES, MANO DE OBRA, HERRAJES DE SUJECION Y ARMADO, HERRAMIENTA Y EQUIPO,   ELEVACIONES Y ACARREOS DE PERSONAL Y MATERIALES, FLETE, EQUIPO DE SEGURIDAD, DESPERDICIOS, LIMPIEZA DURANTE Y AL TERMINAR LOS TRABAJOS, RETIRO DE LOS MATERIALES FUERA DE LA OBRA  Y TODO LO NECESARIO PARA SU CORRECTA EJECUCIÓN</t>
  </si>
  <si>
    <t>A13</t>
  </si>
  <si>
    <t>ACCESIBILIDAD UNIVERSAL</t>
  </si>
  <si>
    <t>A13.001</t>
  </si>
  <si>
    <t>SUMINISTRO E INSTALACIÓN DE GUÍA METÁLICA ANTIDERRAPANTE EN MEDIDA DE 28 CM DE LARGO X 3.5 CM DE ANCHO. INCLUYE: PROTECCIÓN DE CONSTRUCCIONES EXISTENTES PARA NO MANCHARLAS, PEGAMENTO, MANO DE OBRA, HERRAMIENTA, MAQUINARIA, EQUIPO, LIMPIEZA Y TODO LO NECESARIO PARA SU CORRECTA Y COMPLETA EJECUCIÓN.</t>
  </si>
  <si>
    <t>A13.002</t>
  </si>
  <si>
    <t>SUMINISTRO Y COLOCACION DE BOTONES DE ALERTA Y/O CAMBIO DE DIRECCION ANTIDERRAPANTE DE MEDIDA DE 3.5 CM DE DIAMETRO. INCLUYE: PROTECCION DE CONSTRUCCIONES EXISTENTES PARA NO MANCHARLAS, PEGAMENTO, MANO DE OBRA, HERRAMIENTA, MAQUINARIA, EQUIPO, LIMPIEZA Y TODO LO NECESARIO PARA SU CORRECTA Y COMPLETA EJECUCIÓN.</t>
  </si>
  <si>
    <t>A13.003</t>
  </si>
  <si>
    <t>SUMINISTRO E INSTALACIÓN DE BARRA DE SUJECIÓN  DE (610MM) EN ACERO INOXIDABLE MARCA BOBRICK, MODELO B-6806X24. INCLUYE: PROTECCION DE CONSTRUCCIONES EXISTENTES PARA NO MANCHARLAS,  MANO DE OBRA, HERRAMIENTA, MAQUINARIA, EQUIPO, LIMPIEZA Y TODO LO NECESARIO PARA SU CORRECTA Y COMPLETA EJECUCIÓN.</t>
  </si>
  <si>
    <t>A13.004</t>
  </si>
  <si>
    <t>SUMINISTRO E INSTALACIÓN DE BARRA PARA MINGITORIO  MARCA  SANILOCK, MODELO 7384-0 ACERO INOXIDABLE. INCLUYE: PROTECCION DE CONSTRUCCIONES EXISTENTES PARA NO MANCHARLAS,  MANO DE OBRA, HERRAMIENTA, MAQUINARIA, EQUIPO, LIMPIEZA Y TODO LO NECESARIO PARA SU CORRECTA Y COMPLETA EJECUCIÓN.</t>
  </si>
  <si>
    <t>A13.005</t>
  </si>
  <si>
    <t>SUMINISTRO E INSTALACIÓN DE ASIENTO PARA NIÑOS SAFE- SITTER CHILD PROTECTION SEAT WHITE SAFE-STRAP ITEM:4310. INCLUYE: PROTECCIÓN DE CONSTRUCCIONES EXISTENTES PARA NO MANCHARLAS,  MANO DE OBRA, HERRAMIENTA, MAQUINARIA, EQUIPO, LIMPIEZA Y TODO LO NECESARIO PARA SU CORRECTA Y COMPLETA EJECUCIÓN.</t>
  </si>
  <si>
    <t>A13.006</t>
  </si>
  <si>
    <t>SUMINISTRO E INSTALACIÓN DE DISPENSADOR DE JABÓN VERTICAL PARA MONTAR A MURO DE: 120 X 205 X 90MM ANCHO, ALTURA Y PROFUNDIDAD, MODELO B-2111, MARCA BOBRICK. INCLUYE: PROTECCION DE CONSTRUCCIONES EXISTENTES PARA NO MANCHARLAS,  MANO DE OBRA, HERRAMIENTA, MAQUINARIA, EQUIPO, LIMPIEZA Y TODO LO NECESARIO PARA SU CORRECTA Y COMPLETA EJECUCIÓN.</t>
  </si>
  <si>
    <t>A13.007</t>
  </si>
  <si>
    <t>SUMINISTRO E INSTALACIÓN DE DISPENSADOR DE PAPEL HIGIENICO MARCA  BOBRICK, MODELO B-2890 EN ACERO INOXIDABLE. INCLUYE: PROTECCION DE CONSTRUCCIONES EXISTENTES PARA NO MANCHARLAS,  MANO DE OBRA, HERRAMIENTA, MAQUINARIA, EQUIPO, LIMPIEZA Y TODO LO NECESARIO PARA SU CORRECTA Y COMPLETA EJECUCIÓN.</t>
  </si>
  <si>
    <t>A13.008</t>
  </si>
  <si>
    <t>SUMINISTRO E INSTALACIÓN DE GANCHO MARCA BOBRICK, MODELO B-6827. INCLUYE: PROTECCION DE CONSTRUCCIONES EXISTENTES PARA NO MANCHARLAS,  MANO DE OBRA, HERRAMIENTA, MAQUINARIA, EQUIPO, LIMPIEZA Y TODO LO NECESARIO PARA SU CORRECTA Y COMPLETA EJECUCIÓN.</t>
  </si>
  <si>
    <t>A13.009</t>
  </si>
  <si>
    <t>SUMINISTRO E INSTALACIÓN DE DISPENSADOR DE TOALLAS DE PAPEL MODELO B-4262 MARCA BOBTICK. INCLUYE: PROTECCIÓN DE CONSTRUCCIONES EXISTENTES PARA NO MANCHARLAS,  MANO DE OBRA, HERRAMIENTA, MAQUINARIA, EQUIPO, LIMPIEZA Y TODO LO NECESARIO PARA SU CORRECTA Y COMPLETA EJECUCIÓN.</t>
  </si>
  <si>
    <t>SUMINISTRO E INSTALACIÓN DE  BARRA DE SUJECION ABATIBLE, MARCA  BOBRICK, MODELO B-4998 EN ACERO INOXIDABLE. INCLUYE: PROTECCION DE CONSTRUCCIONES EXISTENTES PARA NO MANCHARLAS,  MANO DE OBRA, HERRAMIENTA, MAQUINARIA, EQUIPO, LIMPIEZA Y TODO LO NECESARIO PARA SU CORRECTA Y COMPLETA EJECUCIÓN.</t>
  </si>
  <si>
    <t>A14</t>
  </si>
  <si>
    <t>PAISAJISMO</t>
  </si>
  <si>
    <t>A14.001</t>
  </si>
  <si>
    <t>TALA DE ÁRBOL CON PERÍMETRO DE TRONCO DE 0.25 A 0.75 M MEDIDO A 1 M DE ALTURA. INCLUYE: CARGO DIRECTO POR EL COSTO DE MANO DE OBRA REQUERIDA, PERMISOS, DERRIBE, EXTRACCIÓN DEL TOCÓN, CORTE DE RAMAS, DESENRAICE, ACOMODO, ACARREO A BANCO DE TIRO AUTORIZADO , OBRAS PROTECCIÓN, LIMPIEZA, EQUIPO DE SEGURIDAD, INSTALACIONES ESPECÍFICAS, DEPRECIACIÓN Y DEMÁS DERIVADOS DEL USO DE HERRAMIENTA Y EQUIPO Y TODO LO NECESARIO PARA SI CORRECTA EJECUCIÓN.</t>
  </si>
  <si>
    <t>A14.002</t>
  </si>
  <si>
    <t>SUMINISTRO Y EXTENDIDO DE TIERRA NEGRA, 0.25 METROS DE ESPESOR  INCLUYE; CARGO DIRECTO POR EL COSTO DE LOS MATERIALES Y MANO DE OBRA QUE INTERVENGAN, FLETE A OBRA, DESPERDICIO, ACARREO HASTA EL LUGAR DE SU UTILIZACIÓN, REFERENCIAS PARA DAR ESPESOR DEL PROYECTO, EXTENDIDO, RASTRILLADO, LIMPIEZA Y RETIRO DE SOBRANTES FUERA DE OBRA, EQUIPO DE SEGURIDAD, INSTALACIONES ESPECÍFICAS, DEPRECIACIÓN Y DEMÁS DERIVADOS DEL USO DE HERRAMIENTA Y EQUIPO. EN CUALQUIER NIVEL Y TODO LO NECESARIO PARA SU CORRECTA EJECUCIÓN.</t>
  </si>
  <si>
    <t>A14.003</t>
  </si>
  <si>
    <t>SUMINISTRO Y EXTENDIDO DE CORTEZA DE ÁRBOL TRITURADO 5 CM DE ESPESOR. INCLUYE: CARGO DIRECTO POR EL COSTO DE LOS MATERIALES Y MANO DE OBRA QUE INTERVENGAN. FLETE A OBRA, DESPERDICIO, ACARREO HASTA EL LUGAR DE SU UTILIZACIÓN, TRAZO Y RECTIFICACIÓN DE NIVELES, NIVELADO, LIMPIEZA Y RETIRO DE SOBRANTES FUERA DE OBRA, EQUIPO DE SEGURIDAD, INSTALACIONES ESPECÍFICAS, DEPRECIACIÓN Y DEMÁS DERIVADOS DEL USO DE HERRAMIENTA Y EQUIPO EN CUALQUIER NIVEL. Y TODO LO NECESARIO PARA SI CORRECTA EJECUCIÓN.</t>
  </si>
  <si>
    <t>A14.004</t>
  </si>
  <si>
    <t>SUMINISTRO Y SEMBRADO DE ÁRBOL -  Ø8.00 - PSJ-33 - ENCINO SIEMPRE VERDE - QUV, DIÁMETROS INDICADO ES DEL TRONCO MEDIDO A 1 METRO DE ALTURA INCLUYE; CARGO DIRECTO POR EL COSTO DE LOS MATERIALES Y MANO DE OBRA QUE INTERVENGAN, FLETE A OBRA, DESPERDICIO, ACARREO HASTA EL LUGAR DE SU UTILIZACIÓN, LOCALIZACIÓN, EXCAVACIÓN Y PREPARACIÓN DE CEPA, CAPA PRIMARIA DE TIERRA, PLOMEO, RELLENO DE CEPA CON TIERRA PREPARADA, ESTACAS, RETENIDAS DE ALAMBRE, TUTORES, MANGUERAS DE PROTECCIÓN, CAJETES, FERTILIZANTES, RIEGO Y ACCESORIOS PARA EL MISMO,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</si>
  <si>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A14.005</t>
  </si>
  <si>
    <t>SUMINISTRO Y SEMBRADO DE ARBUSTO LAVANDA, DE 50 CM DE ALTURA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</si>
  <si>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EQUIPOS</t>
  </si>
  <si>
    <t>A16</t>
  </si>
  <si>
    <t>LUMINARIAS</t>
  </si>
  <si>
    <t>A16.001</t>
  </si>
  <si>
    <t>SUMINISTRO E INSTALACIÓN DE LUMINARIA DOWNLIGHT PARA SOBREPONER CON TECNOLOGÍA LED. MARCA: MAGG. CATÁLOGO: L6374-1I0 COD. DE LA LÁMPARA: N/A (INCLUIDA DE FÁBRICA).°K 4000. VOLTAJE 100-305. ACABADO BLANCO. CARGA 13W.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</si>
  <si>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A16.002</t>
  </si>
  <si>
    <t>SUMINISTRO E INSTALACIÓN DE LUMINARIA PARA EMPOTRAR EN PLAFÓN CON TECNOLOGÍA LED. MARCA: LITHONIA. CATÁLOGO: EPANL 22 34LHE 40K DGA22. COD. DE LA LÁMPARA: N/A (INCLUIDA DE FÁBRICA). °K 4000. VOLTAJE 100-305. ACABADO BLANCO. CARGA 25.9W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</si>
  <si>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A16.003</t>
  </si>
  <si>
    <t>SUMINISTRO E INSTALACIÓN DE LUMINARIA LINEAL PARA EMPOTRAR EN PLAFÓN CON TECNOLOGÍA LED. MARCA: MAGG. CATÁLOGO: L6471-1I0 COD. DE LA LÁMPARA: N/A (INCLUIDA DE FÁBRICA). °K 4000K. VOLTAJE 100-127. ACABADO BLANCO. CARGA 23W.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</si>
  <si>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A16.004</t>
  </si>
  <si>
    <t>SUMINISTRO E INSTALACIÓN DE LUMINARIA LINEAL PARA EMPOTRAR EN PLAFÓN CON TECNOLOGÍA LED. MARCA: MAGG CATÁLOGO: L6472-1I0 COD. DE LA LÁMPARA: N/A (INCLUIDA DE FÁBRICA). °K 4000K. VOLTAJE 100-277. ACABADO BLANCO. CARGA 46W.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</si>
  <si>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A16.005</t>
  </si>
  <si>
    <t>SUMINISTRO E INSTALACIÓN DE LUMINARIA DOWNLIGHT PARA EMPOTRAR EN PLAFÓN TECNOLOGÍA LED. MARCA: LITHONIA. CATÁLOGO: WF6 LED 40K MW. COD. DE LA LÁMPARA: N/A (INCLUIDA DE FÁBRICA). °K 4000K. VOLTAJE 120-277. ACABADO BLANCO. CARGA 13W.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</si>
  <si>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A16.006</t>
  </si>
  <si>
    <t>SUMINISTRO E INSTALACIÓN DE LUMINARIA UPLIGHT PARA EMPOTRAR EN PISO CON TECNOLOGÍA LED. MARCA: MAGG. CATÁLOGO: L7311-916. COD. DE LA LÁMPARA: N/A (INCLUIDA DE FÁBRICA).°K 2700K. VOLTAJE 100-240. ACABADO ACERO INOX. CARGA 6 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</si>
  <si>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A16.007</t>
  </si>
  <si>
    <t>SUMINISTRO E INSTALACIÓN DE LUMINARIA PARA SOBREPONER EN LOSA CON TECNOLOGÍA LED. MARCA: ILLUX. CATÁLOGO: TL-7131.B COD. DE LA LÁMPARA: N/A (INCLUIDA DE FÁBRICA). °K 4100K VOLTAJE 100-277. ACABADO OPALINO. CARGA 30W.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</si>
  <si>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A16.008</t>
  </si>
  <si>
    <t>SUMINISTRO E INSTALACIÓN DE LUMINARIA BOLLARD PARA SOBREPONER EN PISO CON TECNOLOGÍA LED DE 9 WATTS. MARCA: ASTROLED. CATÁLOGO: 10-2091-04. °K 3000K. VOLTAJE 100-240. ACABADO GRAFITO. CARGA 9W.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</si>
  <si>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A17</t>
  </si>
  <si>
    <t>A17.001</t>
  </si>
  <si>
    <t xml:space="preserve">ELABORACIÓN DE PLANOS DE OBRA TERMINADA DE PROYECTO ELABORADOS EN REVIT Y AUTOCAD. INCLUYE: DIBUJO DE LAS MODIFICACIÓNES Y/O CAMBIOS DE PROYECTO EN COMPUTADORA VERSIÓN REVIT 2015 Y EN ARCHIVOS AUTOCAD 2015.  </t>
  </si>
  <si>
    <t>jgo</t>
  </si>
  <si>
    <t>A17.002</t>
  </si>
  <si>
    <t>LIMPIEZA FINAL DE OBRA. INCLUYE: CARGO DIRECTO POR EL COSTO DE MANO DE OBRA REQUERIDA, RETIRO DE LOS DESECHOS CON ACARREO INTERIOR, EQUIPO DE SEGURIDAD, INSTALACIONES ESPECÍFICAS, DEPRECIACIÓN Y DEMÁS DERIVADOS DEL USO DE HERRAMIENTA Y EQUIPO, EN CUALQUIER NIVEL. Y TODO LO NECESARIO PARA SI CORRECTA EJECUCIÓN.</t>
  </si>
  <si>
    <t>B</t>
  </si>
  <si>
    <t>PLANTA ALTA</t>
  </si>
  <si>
    <t>B1</t>
  </si>
  <si>
    <t>B1.001</t>
  </si>
  <si>
    <t>B2</t>
  </si>
  <si>
    <t>B2.1</t>
  </si>
  <si>
    <t>B2.1.001</t>
  </si>
  <si>
    <t>B2.1.002</t>
  </si>
  <si>
    <t>B2.1.003</t>
  </si>
  <si>
    <t>B2.1.004</t>
  </si>
  <si>
    <t>B2.1.005</t>
  </si>
  <si>
    <t>B2.2</t>
  </si>
  <si>
    <t>B2.2.001</t>
  </si>
  <si>
    <t>B2.2.002</t>
  </si>
  <si>
    <t>B2.2.003</t>
  </si>
  <si>
    <t>B2.2.004</t>
  </si>
  <si>
    <t>B2.2.005</t>
  </si>
  <si>
    <t>B2.2.006</t>
  </si>
  <si>
    <t>B2.2.007</t>
  </si>
  <si>
    <t>B3</t>
  </si>
  <si>
    <t>B3.1</t>
  </si>
  <si>
    <t>B3.1.001</t>
  </si>
  <si>
    <t>B3.2</t>
  </si>
  <si>
    <t>B3.2.001</t>
  </si>
  <si>
    <t>B3.2.002</t>
  </si>
  <si>
    <t>B3.2.003</t>
  </si>
  <si>
    <t>B3.2.004</t>
  </si>
  <si>
    <t>B3.2.005</t>
  </si>
  <si>
    <t>B3.2.006</t>
  </si>
  <si>
    <t>B3.2.007</t>
  </si>
  <si>
    <t>B3.2.008</t>
  </si>
  <si>
    <t xml:space="preserve">SUMINISTRO Y ELABORACIÓN DE BARRA DE CONCRETO PARA LAVABO, SEGÚN DISEÑO, CON MEDIDAS DE 0.60 X 3.70, FORMADA CON CONCRETO FC = 200 KG/CM 2, ARMADO CON VARILLA #3 @ 15 CM EN AMBOS SENTIDOS. FORRADA CON PANEL DE KIVESTA O EQUIVALENTE INCLUYE: SUMINISTRO DE MATERIALES Y MANO DE OBRA, EQUIPO, HERRAMIENTA, EQUIPO DE SEGURIDAD, CIMBRADO, CURADO, ARMADO, ACARREOS DE MATERIALES Y PERSONAL, FLETES, DESPERDICIO, LIMPIEZA DURANTE Y AL TERMINAR LOS TRABAJOS, RETIRO DE SOBRANTES FUERA DE LA  OBRA Y TODO LO NECESARIO PARA SU CORRECTA EJECUCIÓN. </t>
  </si>
  <si>
    <t>B3.2.009</t>
  </si>
  <si>
    <t xml:space="preserve">SUMINISTRO Y ELABORACIÓN DE BARRA DE CONCRETO PARA LAVABO, SEGÚN DISEÑO, CON MEDIDAS DE 0.60 X 0.90, FORMADA CON CONCRETO FC = 200 KG/CM 2, ARMADO CON VARILLA #3 @ 15 CM EN AMBOS SENTIDOS. FORRADA CON PANEL DE KIVESTA O EQUIVALENTE INCLUYE: SUMINISTRO DE MATERIALES Y MANO DE OBRA, EQUIPO, HERRAMIENTA, EQUIPO DE SEGURIDAD, CIMBRADO, CURADO, ARMADO, ACARREOS DE MATERIALES Y PERSONAL, FLETES, DESPERDICIO, LIMPIEZA DURANTE Y AL TERMINAR LOS TRABAJOS, RETIRO DE SOBRANTES FUERA DE LA  OBRA Y TODO LO NECESARIO PARA SU CORRECTA EJECUCIÓN. </t>
  </si>
  <si>
    <t>B3.3</t>
  </si>
  <si>
    <t>B3.3.001</t>
  </si>
  <si>
    <t>B3.4</t>
  </si>
  <si>
    <t>B3.4.001</t>
  </si>
  <si>
    <t>B3.4.002</t>
  </si>
  <si>
    <t>B3.5</t>
  </si>
  <si>
    <t>AZOTEA</t>
  </si>
  <si>
    <t>B3.5.001</t>
  </si>
  <si>
    <t>SUMINISTRO Y ELABORACIÓN DE PRETIL DE BLOCK DE CONCRETO # 6, ASENTADO CON MORTERO - ARENA PROPORCIÓN 1:4. INCLUYE MORTERO PARA UNIÓN, CEMENTO, ARENA 1:3, ADHESIVO PARA ANCLAS, MANO DE OBRA, EQUIPO, HERRAMIENTA, FLETES, DESPERDICIOS, ACARREOS, HUMEDECIDO, CORTES, AJUSTES, ELABORACIÓN DE MORTERO, LIMPIEZA Y TODO LO NECESARIO PARA SU CORRECTA EJECUCIÓN.</t>
  </si>
  <si>
    <t>B3.5.002</t>
  </si>
  <si>
    <t>B3.5.003</t>
  </si>
  <si>
    <t>B3.5.004</t>
  </si>
  <si>
    <t>SUMINISTRO Y COLADO DE RELLENO DE MORTERO LIGERO A BASE DE CEMENTO - TERMOCRETE DE TERMOLITA O EQUIVALENTE PROPORCIÓN 1:4  PARA DAR PENDIENTES. INCLUYE: PREPARACIÓN DE LA SUPERFICIE, MATERIALES, MANO DE OBRA, HERRAMIENTA Y EQUIPO, HERRAMIENTA, ELEVACIONES Y ACARREOS DE PERSONAL Y MATERIALES, FLETE, EQUIPO DE SEGURIDAD, DESPERDICIOS, LIMPIEZA DURANTE Y AL TERMINAR LOS TRABAJOS, RETIRO DE LOS MATERIALES FUERA DE LA OBRA  Y TODO LO NECESARIO PARA SU CORRECTA EJECUCIÓN</t>
  </si>
  <si>
    <t>B3.5.005</t>
  </si>
  <si>
    <t xml:space="preserve">SUMINISTRO Y ELABPORACIÓN DE CHAFLÁN PERIMETRAL 10 CM DE PERALTE DE CONCRETO PREMEZCLADO EN PLANTA RESISTENCIA F'C=200 KG/CM², AGREGADO MÁXIMO DE 3/4", REVENIMIENTO DE 9 A 11 CM.INCLUYE: PRUEBAS DE LABORATORIO, BOMBEO DE CONCRETO, SUMINISTRO DE MATERIALES Y MANO DE OBRA,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 </t>
  </si>
  <si>
    <t>B3.5.006</t>
  </si>
  <si>
    <t>B3.5.007</t>
  </si>
  <si>
    <t>B3.5.008</t>
  </si>
  <si>
    <t>SUMINISTRO Y COLOCACIÓN DE AISLAMIENTO TÉRMICO DE ESPUMA RÍGIDA DE POLIESTIRENO EXTRUIDO MARCA FOAMULAR O EQUIVALENTE DE 2" EN LOSAS DE AZOTEA, CON MALLA HEXAGONAL CAL. 22 PARA REFUERZO DE EMPASTADO. INCLUYE: ANCLAJES, MATERIALES, HERRAMIENTA, EQUIPO, ACARREOS, MANO DE OBRA Y TODO LO NECESARIO PARA SU CORRECTA EJECUCIÓN.</t>
  </si>
  <si>
    <t>B3.6</t>
  </si>
  <si>
    <t>BASES PARA EQUIPOS</t>
  </si>
  <si>
    <t>B3.6.001</t>
  </si>
  <si>
    <t>B3.6.002</t>
  </si>
  <si>
    <t>B3.6.003</t>
  </si>
  <si>
    <t>SUMINISTRO Y COLOCACIÓN DE CIMBRA Y DESCIMBRA COMUN DE MADERA DE PINO. INCLUYE: TRAZO, NIVELACION, HABILITADO, TROQUELADO, APUNTALAMIENTOS, CORTES, AJUSTES,  DESCIMBRADO, DESENCOFRANTE, REBABEO DE CONCRETO, ALAMBRON, CLAVOS, ACARREOS. Y TODO LO NECESARIO PARA SU CORRECTA EJECUCIÓN.</t>
  </si>
  <si>
    <t>B3.6.004</t>
  </si>
  <si>
    <t>B4</t>
  </si>
  <si>
    <t>B4.1</t>
  </si>
  <si>
    <t>B4.1.001</t>
  </si>
  <si>
    <t>B4.1.002</t>
  </si>
  <si>
    <t>B4.1.003</t>
  </si>
  <si>
    <t>B4.1.004</t>
  </si>
  <si>
    <t>SUMINISTRO Y APLICACIÓN DE PINTURA VINIL ACRÍLICA MARCA COMEX VINIMEX O EQUIVALENTE MODELO SEGUN MUESTRA AUTORIZADA A 2 MANOS Y SELLO VINÍLICO MARCA COMEX O EQUIVALENTE A 1 MANO HASTA UNA ALTURA MÁXIMA 5.00 METROS, INCLUYE: SUMINISTRO DE LOS MATERIALES Y MANO DE OBRA, HERRAMIENTAS, EQUIPO, PREPARACIÓN DE LA SUPERFICIE, LIMPIEZA DURANTE LOS TRABAJOS Y AL TERMINAR LOS MISMOS, RETIRO DE MATERIAL SOBRANTE FUERA DE LA OBRA, EQUIPO DE SEGURIDAD Y TODO LO NECESARIO PARA SU CORRECTA EJECUCIÓN.</t>
  </si>
  <si>
    <t>B4.1.005</t>
  </si>
  <si>
    <t>SUMINISTRO Y APLICACIÓN DE PINTURA VINILICA MARCA COMEX LÍNEA BIOSENSE O EQUIVALENTE COLOR YOUGURTH JS-03 ACABADO MATE  A 2 MANOS Y SELLO VINÍLICO MARCA COMEX 5 X1 CLÁSICO O EQUIVALENTE A 1 MANO HASTA UNA ALTURA MÁXIMA 5.00 METROS, INCLUYE: SUMINISTRO DE LOS MATERIALES Y MANO DE OBRA, HERRAMIENTAS, EQUIPO, PREPARACIÓN DE LA SUPERFICIE, LIMPIEZA DURANTE LOSSUMINISTRO Y APLICACIÓN DE PINTURA VINIL ACRÍLICA MARCA COMEX VINIMEX O EQUIVALENTE MODELO SEGUN MUESTRA AUTORIZADA A 2 MANOS Y SELLO VINÍLICO MARCA COMEX O EQUIVALENTE A 1 MANO HASTA UNA ALTURA MÁXIMA 5.00 METROS, INCLUYE: SUMINISTRO DE LOS MATERIALES Y MANO DE OBRA, HERRAMIENTAS, EQUIPO, PREPARACIÓN DE LA SUPERFICIE, LIMPIEZA DURANTE LOS TRABAJOS Y AL TERMINAR LOS MISMOS, RETIRO DE MATERIAL SOBRANTE FUERA DE LA OBRA, EQUIPO DE SEGURIDAD Y TODO LO NECESARIO PARA SU CORRECTA EJECUCIÓN.TRABAJOS Y AL TERMINAR LOS MISMOS, RETIRO DE MATERIAL SOBRANTE FUERA DE LA OBRA, EQUIPO DE SEGURIDAD Y TODO LO NECESARIO PARA SU CORRECTA EJECUCIÓN.</t>
  </si>
  <si>
    <t>B4.1.006</t>
  </si>
  <si>
    <t>B4.1.007</t>
  </si>
  <si>
    <t>B4.1.008</t>
  </si>
  <si>
    <t>B4.2</t>
  </si>
  <si>
    <t>B4.2.001</t>
  </si>
  <si>
    <t>B4.2.002</t>
  </si>
  <si>
    <t>B4.2.003</t>
  </si>
  <si>
    <t>B4.2.005</t>
  </si>
  <si>
    <t>B4.2.006</t>
  </si>
  <si>
    <t>SUMINISTRO Y COLOCACIÓN DE LOSTEA PORCELÁNICA TIPO MADERA MEDIDA DE 20 X 60 CM MODELO SARATOGA COLOR GLACIER MARCA INTERCERAMIC O EQUIVALENTE COLOCADO A HUESO. INCLUYE:  SUMINISTRO DE LOS MATERIALES Y MANO DE OBRA, EQUIPO, HERRAMIENTA, TRAZO, NIVELACIÓN, ALINEACIÓN, ESCUADRADO, PREPARACIÓN DE LA SUPERFICIE PARA RECIBIR LOSETA, CORTES CON DISCO, EMBOQUILLADO CON BOQUILLA FINA SI ARENA MARCA INTERCERAMIC O EQUIVALENTE, ADHESIVO CON ESPESOR PROMEDIO DE 9 MM MARCA CREST TOTAL O EQUIVALENTE, LIMPIEZA DURANTE Y AL TERMINAR LOS TRABAJOS, RETIRO DE MATERIAL SOBRANTE FUERA DE LA OBRA, EQUIPO DE SEGURIDAD Y TODO LO NECESARIO PARA SU CORRECTA EJECUCIÓN.</t>
  </si>
  <si>
    <t>B4.2.007</t>
  </si>
  <si>
    <t>B4.3</t>
  </si>
  <si>
    <t>B4.3.001</t>
  </si>
  <si>
    <t>B4.3.002</t>
  </si>
  <si>
    <t>B4.3.003</t>
  </si>
  <si>
    <t>SUMINISTRO Y COLOCACIÓN DE PISO CERÁMICO DE 33 X 33 CM MARCA DALTILE MODELO LABERINTO G-800 COLOR BLANCO CON PROTECCIÓN ANTIDERRAPANTE COLOCADO A HUESO. INCLUYE:  SUMINISTRO DE LOS MATERIALES Y MANO DE OBRA, EQUIPO, HERRAMIENTA, TRAZO, NIVELACIÓN, ALINEACIÓN, ESCUADRADO, PREPARACIÓN DE LA SUPERFICIE PARA RECIBIR LOSETA, CORTES CON DISCO, EMBOQUILLADO CON BOQUILLA FINA SI ARENA MARCA CREST O EQUIVALENTE, ADHESIVO CON ESPESOR PROMEDIO DE 9 MM MARCA CREST TOTAL O EQUIVALENTE, LIMPIEZA DURANTE Y AL TERMINAR LOS TRABAJOS, RETIRO DE MATERIAL SOBRANTE FUERA DE LA OBRA, EQUIPO DE SEGURIDAD Y TODO LO NECESARIO PARA SU CORRECTA EJECUCIÓN.</t>
  </si>
  <si>
    <t>B4.4</t>
  </si>
  <si>
    <t>B4.4.001</t>
  </si>
  <si>
    <t>B5</t>
  </si>
  <si>
    <t>B5.001</t>
  </si>
  <si>
    <t>SUMINISTRO E INSTALACIÓN DE BARANDAL DE CRSITAL TEMPLADO DE 12.7 MM TEMPLADO CON ZOCLO Y PASAMANOS DE ALUMINIO DE LA LINEA PANORAMA CUPRUM CON MEDIDA DE 90 CM DE ALTO FIJADO A LOSA. INCLUYE: SUMINISTRO DE LOS MATERIALES Y MANO DE OBRA, HERRAJES, FIJACIONES, TRAZO, NIVELACIÓN, ALINEACIÓN, HERRAMIENTA, EQUIPO, ELEVACIONES Y ACARREOS DE PERSONAL Y MATERIALES, FLETE, EQUIPO DE SEGURIDAD, DESPERDICIOS, LIMPIEZA DURANTE Y AL TERMINAR LOS TRABAJOS, RETIRO DE LOS MATERIALES FUERA DE LA OBRA  Y TODO LO NECESARIO PARA SU CORRECTA EJECUCIÓN</t>
  </si>
  <si>
    <t>B5.002</t>
  </si>
  <si>
    <t>B5.003</t>
  </si>
  <si>
    <t>SUMINISTRO E INSTALACIÓN DE VENTANA "V4"  CON MEDIDAS GENERALES DE  2.50 X 1.20 M, COMUESTA POR 1 FIJO DE 2.35 X 1.20 M, 1 FIJO DE 1.25 X 0.325 Y UNA VENTANA CORREDIZA DE 1.25 X 0.325 M. CANCELERIA DE ALUMINIO COLOR  NATURAL ,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</si>
  <si>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B5.004</t>
  </si>
  <si>
    <t>SUMINISTRO E INSTALACIÓN DE VENTANA "V5"  CON MEDIDAS GENERALES DE 0.60 x 0.60  M, COMUESTA POR 1 FIJO DE  0.30 x 0.45 M Y UNA VENTANA CORREDIZA DE 0.30 x 0.45  M. CANCELERIA DE ALUMINIO COLOR  NATURAL ,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</si>
  <si>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B5.005</t>
  </si>
  <si>
    <t>B5.006</t>
  </si>
  <si>
    <t>SUMINISTRO E INSTALACIÓN DE VENTANA "V7" , CON MEDIDAS GENERALES DE 1.20 X 1.00 M , COMPUESTO POR 1 FIJO DE 1.05 X 0.525 M , 1 FIJO DE 0.60 X 0.325 M Y UNA VENTANA CORREDIZA DE 0.60 X 0.325 M , CANCELERIA DE ALUMINIO COLOR  NATURAL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</si>
  <si>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B5.007</t>
  </si>
  <si>
    <t>SUMINISTRO E INSTALACIÓN DE VENTANA  "V16" , MEDIDAS GENERAL DE 1.35 X 0.40 M, COMPUESTO POR UN 1 FIJO DE 0.675 X 0.25 M Y UNA VENTANA CORREDIZA DE 0.675 X 0.25 M, CANCELERIA DE ALUMINIO COLOR  NATURAL ,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</si>
  <si>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B5.008</t>
  </si>
  <si>
    <t>SUMINISTRO E INSTALACIÓN DE VENTANA FIJA "V30", MEDIDA GENERAL DE 3.60 X 2.20 M. CANCELERIA DE ALUMINIO COLOR  NATURAL, CON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</si>
  <si>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B5.009</t>
  </si>
  <si>
    <t>SUMINISTRO E INSTALACIÓN DE VENTANA FIJA "V31", MEDIDA GENERAL DE 2.45 X 2.20 M. CANCELERIA DE ALUMINIO COLOR  NATURAL, CON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</si>
  <si>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B5.010</t>
  </si>
  <si>
    <t>B5.011</t>
  </si>
  <si>
    <t>SUMINISTRO E INSTALACIÓN DE VENTANA FIJA "V41", MEDIDA GENERAL DE 2.20 X 2.20 M.CANCELERIA DE ALUMINIO COLOR  NATURAL, CON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</si>
  <si>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B5.012</t>
  </si>
  <si>
    <t>SUMINISTRO E INSTALACIÓN DE VENTANA FIJA "V45-A", MEDIDA GENERAL DE 1.30 X 2.20 M. CANCELERIA DE ALUMINIO COLOR  NATURAL,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</si>
  <si>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B5.013</t>
  </si>
  <si>
    <t>SUMINISTRO E INSTALACIÓN DE VENTANA FIJA "V49", MEDIDA GENERAL DE 0.85 X 2.20 M. CANCELERIA DE ALUMINIO COLOR  NATURAL, CON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</si>
  <si>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B5.014</t>
  </si>
  <si>
    <t>SUMINISTRO E INSTALACIÓN DE VENTANA FIJA "V50", MEDIDA GENERAL DE 0.75 X 2.20 M. CANCELERIA DE ALUMINIO COLOR  NATURAL, CON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</si>
  <si>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B5.015</t>
  </si>
  <si>
    <t>SUMINISTRO E INSTALACIÓN DE VENTANA FIJA "V51", MEDIDA GENERAL DE 0.675 X 2.20 M. CANCELERIA DE ALUMINIO COLOR  NATURAL, CON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</si>
  <si>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B5.016</t>
  </si>
  <si>
    <t>B5.017</t>
  </si>
  <si>
    <t>B5.018</t>
  </si>
  <si>
    <t xml:space="preserve">SUMINISTRO E INSTALACIÓN DE PUERTA DE CANCEL DE ALUMINIO Y POLICARBONATO "P10-A" CONFORMADO POR: 1 PUERTA  CON DIMENSIÓN DE 1.10 X 2.20 M , LA PUERTA ESTA CONFORMADA POR 1 FIJOS DE 0.95 X 2.125 M ,KIT DE BISAGRAS HIDRÁULICAS DE PISO DE USO RUDO MARCA JACKSON O EQUIVALENTE PARA 150 KG, CHAPA, CON JALADERA TUBULAR "ELE" DE ACERO INOXIDABLE 1" DE DIÁMETRO, ARMADOS CON PERFIL BASICO DE ALUMINIO CUPRUM DE 3" MODELO PANORAMA LINEA 3 EN PARTE INFERIOR, SUPERIOR Y A UN COSTADO;PARA FORMAR LOS ELEMENTOS FIJOS  SERÁ POLICARBONATO DE  6 MM. INCLUYE: SILICÓN ESTRUCTURAL, ESCUADRAS DE ARMADO E INSTALACIÓN, EMPAQUES, TORNILLERÍA Y TAQUETES. SUMINISTRO DE LOS MATERIALES Y MANO DE OBRA, CORTES, HERRAMIENTA Y EQUIPO, ACARREOS DE MATERIALY PERSONAL, ELEVACIONES MEDIANTE ANDAMIOS, ELEMENTOS DE FIJACIÓN, DESPERDICIOS, LIMPIEZA DURANTE LOS TRABAJOS Y AL TERMINAR LOS MISMOS, EQUIPO DE SEGURIDAD Y TODO LO NECESARIO PARA SU CORRECTA EJECUCIÓN. </t>
  </si>
  <si>
    <t>B5.019</t>
  </si>
  <si>
    <t>SUMINISTRO Y COLOCACIÓN DE ESPEJO DE 3.50 X 1.20 M, 6 MM MONTADO EN BASTIDOR DE MADERA DE PINO DE 25 X 38 MM. A CADA 30 X 30 CM. Y MARCO DE ALUMINIO DE ANGULO DE 19 X 19 X 1.6 MM., INCLUYE; CARGO DIRECTO POR EL COSTO DE LOS MATERIALES Y MANO DE OBRA  QUE INTERVENGAN, FLETE A OBRA, DESPERDICIO, ACARREO HASTA EL LUGAR DE SU UTILIZACIÓN, TRAZO, CORTE, AJUSTE, ARMADO, FIJACIÓN, LIMPIEZA Y RETIRO DE SOBRANTES FUERA DE OBRA, EQUIPO DE SEGURIDAD, INSTALACIONES ESPECÍFICAS, DEPRECIACIÓN Y DEMÁS DERIVADOS DEL USO DE HERRAMIENTA Y EQUIPO, EN CUALQUIER NIVEL.</t>
  </si>
  <si>
    <t>B5.020</t>
  </si>
  <si>
    <t>SUMINISTRO Y COLOCACIÓN DE ESPEJO DE 0.90 X 1.20 M, 6MM MONTADO EN BASTIDOR DE MADERA DE PINO DE 25 X 38 MM. A CADA 30 X 30 CM. Y MARCO DE ALUMINIO DE ANGULO DE 19 X 19 X 1.6 MM., INCLUYE; CARGO DIRECTO POR EL COSTO DE LOS MATERIALES Y MANO DE OBRA  QUE INTERVENGAN, FLETE A OBRA, DESPERDICIO, ACARREO HASTA EL LUGAR DE SU UTILIZACIÓN, TRAZO, CORTE, AJUSTE, ARMADO, FIJACIÓN, LIMPIEZA Y RETIRO DE SOBRANTES FUERA DE OBRA, EQUIPO DE SEGURIDAD, INSTALACIONES ESPECÍFICAS, DEPRECIACIÓN Y DEMÁS DERIVADOS DEL USO DE HERRAMIENTA Y EQUIPO, EN CUALQUIER NIVEL.</t>
  </si>
  <si>
    <t>B6</t>
  </si>
  <si>
    <t>B6.001</t>
  </si>
  <si>
    <t>B6.002</t>
  </si>
  <si>
    <t>B6.003</t>
  </si>
  <si>
    <t>SUMINISTRO E INSTALACIÓN DE PUERTA INTERIOR P3 DE MADERA DE PINO TIPO TAMBOR  BANACK CON DIMENSIÓN DE HOJA DE  0.90 X 2.20 M, DE 1 3/8" CON MARCO DE MADERA COMPUESTO POR 2 LARGUEROS Y 1 CABEZAL DE BANACK DE 2" X 1 1/2" ; ACABADO NATURAL, TERMINADA CON SELLADOR Y LACA POLIESTER TRANSPARENTE MCA. POLIFORM ACABADO MATE , 3 BISAGRAS DE METAL CON MEDIDA DE 3" X 3" CON PERNO SUELTO ACABADO GALVANIZADO, MARCA FANAL Y CHAPA CON LLAVE Y BOTON , ACABADO NÍQUEL PLATA SATINADO MARCA YALE Y 1 TOPE DE PISO TIPO DOMO, ACABADO CROMO SATINADO. INCLUYE: TORNILLERÍA Y TAQUETES. SUMINISTRO DE LOS MATERIALES Y MANO DE OBRA, CORTES, HERRAMIENTA Y EQUIPO, ACARREOS DE MATERIALY PERSONAL, ELEMENTOS DE FIJACIÓN, DESPERDICIOS, LIMPIEZA DURANTE LOS TRABAJOS Y AL TERMINAR LOS MISMOS, EQUIPO DE SEGURIDAD Y TODO LO NECESARIO PARA SU CORRECTA EJECUCIÓN.</t>
  </si>
  <si>
    <t>B6.004</t>
  </si>
  <si>
    <t>B6.005</t>
  </si>
  <si>
    <t xml:space="preserve">SUMINISTRO E INSTALACIÓN DE PUERTA INTERIOR DE MADERA P19, DE PINO TIPO TAMBOR BANAK DE 6 MM,DIMENSIÓN DE  1.60 X 2.20 M, CON MARCO DE MADERA COMPUESTO POR 2 LARGUEROS Y 1 CABEZAL DE BANACK DE 2" X 1 1/2" ; ACABADO NATURAL, TERMINADA CON SELLADOR Y LACA POLIESTER TRANSPARENTE MCA. POLYFORM ACABADO MATE , 3 BISAGRAS DE METAL CON MEDIDA DE 3" X 3" CON PERNO SUELTO ACABADO GALVANIZADO, MARCA FANAL Y CHAPA CON LLAVE Y BOTON , ACABADO NÍQUEL PLATA SATINADO MARCA YALE Y 1 TOPE DE PISO TIPO DOMO, ACABADO CROMO SATINADO. INCLUYE: TORNILLERÍA Y TAQUETES. SUMINISTRO DE LOS MATERIALES Y MANO DE OBRA, CORTES, HERRAMIENTA Y EQUIPO, ACARREOS DE MATERIALY PERSONAL, ELEMENTOS DE FIJACIÓN, DESPERDICIOS, LIMPIEZA DURANTE LOS TRABAJOS Y AL TERMINAR LOS MISMOS, EQUIPO DE SEGURIDAD Y TODO LO NECESARIO PARA SU CORRECTA EJECUCIÓN. </t>
  </si>
  <si>
    <t>B6.006</t>
  </si>
  <si>
    <t>SUMINISTRO E INSTALACIÓN DE PUERTA INTERIOR DE MADERA P20, DE PINO TIPO TAMBOR BANAK DE 6 MM, DIMENSIÓN DE 2.70 X 2.60 M, CON MARCO DE MADERA COMPUESTO POR 2 LARGUEROS Y 1 CABEZAL DE BANACK DE 2" X 1 1/2" ;ACABADO NATURAL,CON REJILLA EN LA PARTE SUPERIOR, , TERMINADA CON SELLADOR Y LACA POLIESTER TRANSPARENTE ACABADO MATE , 3 BISAGRAS DE METAL CON MEDIDA DE 3" X 3" CON PERNO SUELTO ACABADO GALVANIZADO, MARCA FANAL Y CHAPA CON LLAVE Y BOTON , ACABADO NÍQUEL PLATA SATINADO MARCA YALE Y 1 TOPE DE PISO TIPO DOMO, ACABADO CROMO SATINADO. INCLUYE: TORNILLERÍA Y TAQUETES. SUMINISTRO DE LOS MATERIALES Y MANO DE OBRA, CORTES, HERRAMIENTA Y EQUIPO, ACARREOS DE MATERIALY PERSONAL, ELEMENTOS DE FIJACIÓN, DESPERDICIOS, LIMPIEZA DURANTE LOS TRABAJOS Y AL TERMINAR LOS MISMOS, EQUIPO DE SEGURIDAD Y TODO LO NECESARIO PARA SU CORRECTA EJECUCIÓN.</t>
  </si>
  <si>
    <t>B8</t>
  </si>
  <si>
    <t>B8.001</t>
  </si>
  <si>
    <t>SUMINISTRO E INSTALACIÓN DE JUEGO DE MAMPARAS SANITARIAS PARA 2 SANITARIOS, ÁREA DE HOMRES PÚBLICOS MODELO 4370 STANDAR ACABADO ESMALTADO ANTIGRAFITI REFORZADO, SOBRE LÁMINA DE ACERO CALIBRE 24,  Y RESPALDO DE LAÁMINA GALVANIZADA CALIBRE 28 , ACABADO RESISTENTE A QUÍMICOS, BOLIGRAFO, MARCADORES DE TINTA PERMANENTE Y PINTURA EN AEROSOL, MOLDURA: ACERO INOXIDABLE TIPO 304, CALIBRE 24. INTERIOR FORMADA POR ESTRUCTURA DE PERFIL TUBULAR CUADRADO GALVANIZADO DE 1” X 1”. CALIBRE 20, CON AISLANTE DE  POLIESTIRENO EXPANDIDO HIGIÉNICO Y AUTOESTINGUIBLE DE 14 KG/M³ CON ALTURA DE PISO A LA PARTE MÁS ALTA DE 1.80 METROS, COMPUESTO POR PUERTAS, PILASTRAS Y KITS DE HERRAJES DE SUJECIÓN FABRICADOS EN ACERO INOXIDBLE TIPO 304 ACABADO ESPEJO, BISAGRAS REDONDEADAS DE 3/16" DE ESPESOR, LAS CHAPAS, JALADERAS, PERCHA TOPES DE HULE VULCANIZADO Y ESQUINEROS EN CALIBRE 12, TORNILLERIA ES DE ACERO INOXIDABLE ANTIVANDÁLICA TROX 305 CABEZA TRUSS CON PATRON DE ESTRELLA DE 6 PUNTAS Y PIN AL CENTRO ANTIROBO. MARCA SANILOCK O EQUIVALENTE. LOS COMPONENTES SON LOS SIGUIENTES:
2 PANELES LATERALES DE 1.78 M. X 1.50 M, CÓDIGO 4371-5,
1 PILASTRA DE PARED DE 0.60 M X 2.10 M, CODIGO 4372-0, 
1 PILASTRA CENTRAL DE 0.30 M X 2.10 M, CÓDIGO 4373-6,
1 PILASTRA TERMINAL DE 0.20 M X 2.10 M, CÓDIGO 4374-4,
1 PUERTA DE 0.61 X 1.50, CODIGO 4375-2
1 PUERTAS DE 0.90 X 1.50 M CÓDIGO 4375-4,
INCLUYE: SUMINISTRO DE LOS MATERIALES, MANO DE OBRA, HERRAJES DE SUJECION Y ARMADO, HERRAMIENTA Y EQUIPO,   ELEVACIONES Y ACARREOS DE PERSONAL Y MATERIALES, FLETE, EQUIPO DE SEGURIDAD, DESPERDICIOS, LIMPIEZA DURANTE Y AL TERMINAR LOS TRABAJOS, RETIRO DE LOS MATERIALES FUERA DE LA OBRA  Y TODO LO NECESARIO PARA SU CORRECTA EJECUCIÓN</t>
  </si>
  <si>
    <t>B8.002</t>
  </si>
  <si>
    <t xml:space="preserve">SUMINISTRO E INSTALACIÓN DE JUEGO DE MAMPARAS SANITARIAS PARA 3 SANITARIOS ÁREA MUJERES PÚBLICO, MODELO 4370 STANDAR ACABADO ESMALTADO ANTIGRAFITI REFORZADO, SOBRE LÁMINA DE ACERO CALIBRE 24,  Y RESPALDO DE LAÁMINA GALVANIZADA CALIBRE 28 , ACABADO RESISTENTE A QUÍMICOS, BOLIGRAFO, MARCADORES DE TINTA PERMANENTE Y PINTURA EN AEROSOL, MOLDURA: ACERO INOXIDABLE TIPO 304, CALIBRE 24. INTERIOR FORMADA POR ESTRUCTURA DE PERFIL TUBULAR CUADRADO GALVANIZADO DE 1” X 1”. CALIBRE 20, CON AISLANTE DE  POLIESTIRENO EXPANDIDO HIGIÉNICO Y AUTOESTINGUIBLE DE 14 KG/M³ CON ALTURA DE PISO A LA PARTE MÁS ALTA DE 1.80 METROS, COMPUESTO POR PUERTAS, PILASTRAS Y KITS DE HERRAJES DE SUJECIÓN FABRICADOS EN ACERO INOXIDBLE TIPO 304 ACABADO ESPEJO, BISAGRAS REDONDEADAS DE 3/16" DE ESPESOR, LAS CHAPAS, JALADERAS, PERCHA TOPES DE HULE VULCANIZADO Y ESQUINEROS EN CALIBRE 12, TORNILLERIA ES DE ACERO INOXIDABLE ANTIVANDÁLICA TROX 305 CABEZA TRUSS CON PATRON DE ESTRELLA DE 6 PUNTAS Y PIN AL CENTRO ANTIROBO. MARCA SANILOCK O EQUIVALENTE. LOS COMPONENTES SON LOS SIGUIENTES:
2 PANELES LATERALES DE 1.78 M. X 1.50 M, CÓDIGO 4371-5,
1 PILASTRA PARED DE 0.60 X 2.10 M, CÓDIGO 4372-0,
1 PILASTRA PARED DE 0.15 X 2.10 M, CÓDIGO 4372-2,
1 PILASTRA CENTRAL DE 0.24 M X 2.10 M, CÓDIGO 4373-5,
1 PILASTRA CENTRAL DE 0.30 M X 2.10 M, CÓDIGO 4373-6, 
1 PUERTA DE 0.90 X 1.50 M CÓDIGO 4375-4,
2 PUERTA DE 0.61 M. X 1.50 CÓDIGO 4375-2,
INCLUYE: SUMINISTRO DE LOS MATERIALES, MANO DE OBRA, HERRAJES DE SUJECION Y ARMADO, HERRAMIENTA Y EQUIPO,   ELEVACIONES Y ACARREOS DE PERSONAL Y MATERIALES, FLETE, EQUIPO DE SEGURIDAD, DESPERDICIOS, LIMPIEZA DURANTE Y AL TERMINAR LOS TRABAJOS, RETIRO DE LOS MATERIALES FUERA DE LA OBRA  Y TODO LO NECESARIO PARA SU CORRECTA EJECUCIÓN
</t>
  </si>
  <si>
    <t>B8.003</t>
  </si>
  <si>
    <t>B8.004</t>
  </si>
  <si>
    <t>B8.005</t>
  </si>
  <si>
    <t>B8.006</t>
  </si>
  <si>
    <t>B8.007</t>
  </si>
  <si>
    <t>B8.008</t>
  </si>
  <si>
    <t>B8.009</t>
  </si>
  <si>
    <t>SUMINISTRO E INSTALACIÓN DE REGADERA DE PLATO CUADRADA MODELO 2224 MARCA URREA, ACABADO CROMO. INCLUYE: SUMINISTRO DE LOS MATERIALES Y MANO DE OBRA, TRAZO, NIVELACION, HERRAMIENTA, EQUIPO, HERRAJES DE FIJACION, ACARREOS DE PERSONAL Y MATERIALES, FLETE, LIMPIEZA DURANTE Y AL TERMINAR LOS TRABAJOS, RETIRO DE LOS MATERIALES FUERA DE LA OBRA, EQUIPO DE SEGURIDAD  Y TODO LO NECESARIO PARA SU CORRECTA EJECUCIÓN.</t>
  </si>
  <si>
    <t>B8.010</t>
  </si>
  <si>
    <t>SUMINISTRO E INTALACIÓN DE LLAVE MONOMANDO MODELO E-72 MARCA HELVEX ACABADO CROMO. INCLUYE: SUMINISTRO DE LOS MATERIALES Y MANO DE OBRA, TRAZO, NIVELACION, HERRAMIENTA, EQUIPO, HERRAJES DE FIJACION, ACARREOS DE PERSONAL Y MATERIALES, FLETE, LIMPIEZA DURANTE Y AL TERMINAR LOS TRABAJOS, RETIRO DE LOS MATERIALES FUERA DE LA OBRA, EQUIPO DE SEGURIDAD  Y TODO LO NECESARIO PARA SU CORRECTA EJECUCIÓN.</t>
  </si>
  <si>
    <t>B8.011</t>
  </si>
  <si>
    <t>SUMINISTRO E INTALACIÓN DE PORTA TOALLAS MODELO 210 MARCA HELVEX ACABADO CROMO. INCLUYE: SUMINISTRO DE LOS MATERIALES Y MANO DE OBRA, TRAZO, NIVELACION, HERRAMIENTA, EQUIPO, HERRAJES DE FIJACION, ACARREOS DE PERSONAL Y MATERIALES, FLETE, LIMPIEZA DURANTE Y AL TERMINAR LOS TRABAJOS, RETIRO DE LOS MATERIALES FUERA DE LA OBRA, EQUIPO DE SEGURIDAD  Y TODO LO NECESARIO PARA SU CORRECTA EJECUCIÓN.</t>
  </si>
  <si>
    <t>B8.012</t>
  </si>
  <si>
    <t>SUMINISTRO E INTALACIÓN DE JABONERA DE EMPORTAR CON CHAROLA ANTIROBO MODELO 102 MARCA HELVEX ACABADO CROMO. INCLUYE: SUMINISTRO DE LOS MATERIALES Y MANO DE OBRA, TRAZO, NIVELACION, HERRAMIENTA, EQUIPO, HERRAJES DE FIJACION, ACARREOS DE PERSONAL Y MATERIALES, FLETE, LIMPIEZA DURANTE Y AL TERMINAR LOS TRABAJOS, RETIRO DE LOS MATERIALES FUERA DE LA OBRA, EQUIPO DE SEGURIDAD  Y TODO LO NECESARIO PARA SU CORRECTA EJECUCIÓN.</t>
  </si>
  <si>
    <t>B8.013</t>
  </si>
  <si>
    <t>SUMINISTRO E INSTALACIÓN DE INODORO MODELO DRAKAR, COLOR BLANCO, FABRICADO EN CERÁMICA PORCELANIZADA DE ALTO BRILLO GRADO "A" PARA UN GASTO MÁXIMO DE 4.8 LPD, CONEXIÓN DE ALIMENTACIÓN DE 15/16 Ø - 14 NS-1, A LA DESCARGA SE ACOPLA AL DRENAJE DE 4" Ø MEDIDAS DE 76 CM X 37.6 CM X 75 CM, MARCA HELVEX O EQUIVALENTE. INCLUYE: SUMINISTRO DE LOS MATERIALES Y MANO DE OBRA, TRAZO, NIVELACIÓN, HERRAMIENTA, EQUIPO, HERRAJES, BRIDA , ASIENTO Y TAPA COLOR BLANCO ELONGADO, FRENTE ABIERTA, CIERRE ESTÁNDAR CON ANTIBACTERIAL MARCA HELVEX O EQUIVALENTE, CONECTOR FLEXIBLE, VÁLVULA DE CONTROL, BRIDA FLEXIBLE COFLEX O EQUIVALENTE, HERRAJES Y FIJACIONES, ACARREOS DE PERSONAL Y MATERIALES, FLETE, LIMPIEZA DURANTE Y AL TERMINAR LOS TRABAJOS, RETIRO DE LOS MATERIALES FUERA DE LA OBRA, EQUIPO DE SEGURIDAD, PRUEBAS, Y TODO LO NECESARIO PARA SU CORRECTA EJECUCIÓN.</t>
  </si>
  <si>
    <t>B10</t>
  </si>
  <si>
    <t>B10.001</t>
  </si>
  <si>
    <t>B10.002</t>
  </si>
  <si>
    <t>B10.003</t>
  </si>
  <si>
    <t>B10.004</t>
  </si>
  <si>
    <t>B10.005</t>
  </si>
  <si>
    <t>B10.006</t>
  </si>
  <si>
    <t>B10.007</t>
  </si>
  <si>
    <t>B11</t>
  </si>
  <si>
    <t>B11.001</t>
  </si>
  <si>
    <t>SUMINISTRO E INSTALACIÓN DE LUMINARIA DOWNLIGHT PARA EMPOTRAR EN PLAFÓN TECNOLOGÍA LED. MARCA: LITHONIA. CATÁLOGO: WF6 LED 30K MVOLT MW. COD. DE LA LÁMPARA: N/A (INCLUIDA DE FÁBRICA) °K 3000K. VOLTAJE 120-277. ACABADO BLANCO. CARGA 13 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</si>
  <si>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B11.002</t>
  </si>
  <si>
    <t>SUMINISTRO E INSTALACIÓN DE LUMINARIA PARA EMPOTRAR EN PLAFÓN CON TECNOLOGÍA LED. MARCA: LITHONIA. CATÁLOGO: EPANL 22 34LHE 35K DGA22. COD. DE LA LÁMPARA: N/A (INCLUIDA DE FÁBRICA) °K 3500K. VOLTAJE 120-277. ACABADO BLANCO. CARGA 26W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</si>
  <si>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B11.003</t>
  </si>
  <si>
    <t>B11.004</t>
  </si>
  <si>
    <t>B11.005</t>
  </si>
  <si>
    <t>B11.006</t>
  </si>
  <si>
    <t>B11.007</t>
  </si>
  <si>
    <t>B11.008</t>
  </si>
  <si>
    <t>B11.009</t>
  </si>
  <si>
    <t>SUMINISTRO E INSTALACIÓN DE TIRA DE LED FLEXIBLE PARA MONTAJE SOBREPUESTO EN CAJILLO, ROLLO DE 5 METROS, CORTE CADA 50 CMS. MARCA: LEDS FOR LESS. CATALOGO: TA-28X140-14W-30. COD. DE LA LÁMPARA: N/A (INCLUIDA DE FÁBRICA). °K 3000K. VOLTAJE 127. ACABADO BLANCO. CARGA 14W.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</si>
  <si>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SUMINISTRO E INSTALACIÓN DE LUMINARIA DOWNLIGHT DOBLE PARA EMPOTRAR EN PLAFÓN CON DOS LÁMPARAS AR111 LED. MARCA: MAGG CATÁLOGO: L5902-100. COD. DE LA LÁMPARA: (2) F5041-1E9. °K 3000. VOLTAJE 12. ACABADO BLANCO. CARGA 21W.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</si>
  <si>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B12</t>
  </si>
  <si>
    <t>B12.001</t>
  </si>
  <si>
    <t>B12.002</t>
  </si>
  <si>
    <t>II</t>
  </si>
  <si>
    <t>URGENCIAS</t>
  </si>
  <si>
    <t>C1</t>
  </si>
  <si>
    <t>C1.001</t>
  </si>
  <si>
    <t>C1.002</t>
  </si>
  <si>
    <t>C1.003</t>
  </si>
  <si>
    <t>C2</t>
  </si>
  <si>
    <t>C2.001</t>
  </si>
  <si>
    <t>C2.002</t>
  </si>
  <si>
    <t>C3</t>
  </si>
  <si>
    <t>C3.1</t>
  </si>
  <si>
    <t>C3.1.001</t>
  </si>
  <si>
    <t>PERFORACION PARA PILOTE TIPO P1; Ø=80 CM.  INCLUYE:  SUMINISTRO DE LOS MATERIALES Y MANO DE OBRA, EQUIPO,  HERRAMIENTA, MAQUINARIA, GASTOS DE OPERACIÓN, APILAMIENTO DE MATERIAL PRODIUCTO DE LA EXCAVACIÓN EN UN COSTADO DE LA OBRA PARA SU POSTERIOR RETIRO, LIMPIEZA DURANTE  LOS TRABAJOS Y AL TERMINAR LOS MISMOS, RETIRO DE MATERIAL SOBRANTE FUERA DE LA OBRA, EQUIPO DE SEGURIDAD Y TODO LO NECESARIO PARA SU CORRECTA EJECUCIÓN.</t>
  </si>
  <si>
    <t>C3.1.002</t>
  </si>
  <si>
    <t>C3.1.003</t>
  </si>
  <si>
    <t>C3.1.004</t>
  </si>
  <si>
    <t>C3.1.005</t>
  </si>
  <si>
    <t>C3.1.006</t>
  </si>
  <si>
    <t>C3.1.007</t>
  </si>
  <si>
    <t>C3.1.008</t>
  </si>
  <si>
    <t>C3.2</t>
  </si>
  <si>
    <t>C3.2.001</t>
  </si>
  <si>
    <t>C3.2.002</t>
  </si>
  <si>
    <t>C3.2.003</t>
  </si>
  <si>
    <t>C3.2.004</t>
  </si>
  <si>
    <t>C3.2.005</t>
  </si>
  <si>
    <t>C3.2.006</t>
  </si>
  <si>
    <t>C3.2.007</t>
  </si>
  <si>
    <t>C3.2.008</t>
  </si>
  <si>
    <t>C3.2.009</t>
  </si>
  <si>
    <t>C3.3</t>
  </si>
  <si>
    <t>C3.3.001</t>
  </si>
  <si>
    <t>C3.3.002</t>
  </si>
  <si>
    <t>C3.3.003</t>
  </si>
  <si>
    <t>C3.3.004</t>
  </si>
  <si>
    <t>C3.3.005</t>
  </si>
  <si>
    <t>C3.3.006</t>
  </si>
  <si>
    <t>C3.3.007</t>
  </si>
  <si>
    <t>C3.3.008</t>
  </si>
  <si>
    <t>C3.3.009</t>
  </si>
  <si>
    <t>C3.3.010</t>
  </si>
  <si>
    <t>C3.4</t>
  </si>
  <si>
    <t>C3.4.001</t>
  </si>
  <si>
    <t>C3.4.002</t>
  </si>
  <si>
    <t>C3.4.003</t>
  </si>
  <si>
    <t>C3.4.004</t>
  </si>
  <si>
    <t>C3.4.005</t>
  </si>
  <si>
    <t>C3.4.006</t>
  </si>
  <si>
    <t>C3.4.007</t>
  </si>
  <si>
    <t>C3.4.008</t>
  </si>
  <si>
    <t>C3.4.009</t>
  </si>
  <si>
    <t>C3.4.010</t>
  </si>
  <si>
    <t>C3.4.011</t>
  </si>
  <si>
    <t>C4</t>
  </si>
  <si>
    <t>C4.1</t>
  </si>
  <si>
    <t>C4.1.001</t>
  </si>
  <si>
    <t>C4.1.002</t>
  </si>
  <si>
    <t>C4.1.003</t>
  </si>
  <si>
    <t>C4.1.004</t>
  </si>
  <si>
    <t>C4.1.005</t>
  </si>
  <si>
    <t>C4.3</t>
  </si>
  <si>
    <t>C4.3.001</t>
  </si>
  <si>
    <t>C4.3.002</t>
  </si>
  <si>
    <t>C4.3.003</t>
  </si>
  <si>
    <t>C4.3.004</t>
  </si>
  <si>
    <t>C4.3.005</t>
  </si>
  <si>
    <t>C4.3.006</t>
  </si>
  <si>
    <t>C4.3.007</t>
  </si>
  <si>
    <t>C4.3.008</t>
  </si>
  <si>
    <t>SUMINISTRO, HABILITADO DE JUNTA DE CONTRACIÓN TIPICA RANURANDO CON DISCO ABRASIVO DE 6 MM DE ANCHO X 30 MM DE PROFUNDIDAD (1/4" DEL ESPESOR DEL FIRME) Y SELLADA CON SIKAFLEX 1-A O SIMILAR, COLOR GRIS, Y COLA DE RATA DE 3/8" ( 9 MM) COMO RESPALDO, EN FIRME DE CONCRETO REFORZADO.  INCLUYE: TRAZO, CORTE CON DISCO ABRASIVO, LIMPIEZA PREVIA, SELLADO, MATERIALES, DESPERDICIOS, MANO DE OBRA, HERRAMIENTA, MAQUINARIA, EQUIPO, LIMPIEZA Y EL RETIRO DE LOS MATERIALES SOBRANTES FUERA DE LA OBRA. (SI INCLUYE TODOS LO MATERIALES NECESARIOS PARA LA CORRECTA EJECUCION DEL TRABAJO)</t>
  </si>
  <si>
    <t>C4.4</t>
  </si>
  <si>
    <t>C4.4.001</t>
  </si>
  <si>
    <t>C4.4.002</t>
  </si>
  <si>
    <t>C4.4.003</t>
  </si>
  <si>
    <t>C4.4.004</t>
  </si>
  <si>
    <t>C4.4.005</t>
  </si>
  <si>
    <t>C4.4.006</t>
  </si>
  <si>
    <t>C4.4.007</t>
  </si>
  <si>
    <t xml:space="preserve">SUMINISTRO Y HABILITADO DE JUNTA DE EXPANSION AISLAMIENTO JE DE COLADOS DE SECCIONES DE LOSAS, ENTRE VIGAS, CON PLACA DEPOLIESTIRENO EXPANDIDO, DENSIDAD DE 10 A 12 KG/M3. INCLUYE: MATERIALES, MANO DE OBRA, HERRAMIENTA, EQUIPO. Y TODO LO NECESARIO PARA SU CORRECTA EJECUCIÓN.
</t>
  </si>
  <si>
    <t>C5</t>
  </si>
  <si>
    <t>C5.1</t>
  </si>
  <si>
    <t>C5.1.001</t>
  </si>
  <si>
    <t>C5.1.002</t>
  </si>
  <si>
    <t>C5.1.003</t>
  </si>
  <si>
    <t>C5.1.004</t>
  </si>
  <si>
    <t>C5.1.005</t>
  </si>
  <si>
    <t>C5.1.006</t>
  </si>
  <si>
    <t>C5.1.007</t>
  </si>
  <si>
    <t>SUMINISTRO E INSTALACIÓN DE PERFIL DE ALUMINIO 1/2" X 1/2" PARA JUNTAS EN FACHADA, SEGÚN DISEÑO ANCLADO A MURO DE BLOCK MEDIANTE TORNILLERÍA. INCLUYE SUMINISTRO DE LOS MATERIALES Y LA MANO DE OBRA, ACARREOS DE PERSONAL Y MATERIALES, ELEVACIONES, CORTES, TRAZO, NIVELACIÓN, HERRAMIENTA, EQUIPO, LIMPIEZA DURANTE LOS TRABAJOS Y AL TERMINAR LOS MISMOS EQUIPO DE SEGURIDAD Y TODO LO NECESARIO PARA SU CORRECTA EJECUCIÓN</t>
  </si>
  <si>
    <t>C5.1.008</t>
  </si>
  <si>
    <t>C5.1.009</t>
  </si>
  <si>
    <t>C5.2</t>
  </si>
  <si>
    <t>C5.2.001</t>
  </si>
  <si>
    <t>C5.3</t>
  </si>
  <si>
    <t>C5.3.001</t>
  </si>
  <si>
    <t>C5.3.002</t>
  </si>
  <si>
    <t>C5.3.003</t>
  </si>
  <si>
    <t>C5.3.004</t>
  </si>
  <si>
    <t>C5.3.005</t>
  </si>
  <si>
    <t>C5.4</t>
  </si>
  <si>
    <t>C5.4.001</t>
  </si>
  <si>
    <t>C5.4.002</t>
  </si>
  <si>
    <t>C6</t>
  </si>
  <si>
    <t>C6.1</t>
  </si>
  <si>
    <t>C6.1.001</t>
  </si>
  <si>
    <t>C6.1.002</t>
  </si>
  <si>
    <t>C6.1.003</t>
  </si>
  <si>
    <t>C6.1.004</t>
  </si>
  <si>
    <t>C6.1.005</t>
  </si>
  <si>
    <t>C6.1.006</t>
  </si>
  <si>
    <t>C6.2</t>
  </si>
  <si>
    <t>C6.2.001</t>
  </si>
  <si>
    <t>C6.2.002</t>
  </si>
  <si>
    <t>C6.2.003</t>
  </si>
  <si>
    <t>C6.2.004</t>
  </si>
  <si>
    <t>C6.3</t>
  </si>
  <si>
    <t>C6.3.001</t>
  </si>
  <si>
    <t>SUMINISTRO Y COLOCACIÓN DE PISO PORCELÁNICO ESMALTADO DE 75 X 75 CM MARCA INTERCERAMIC MODELO TRENTINO COLOR BEIGE Y BLANCO O EQUIVALENTE COLOCADO A HUESO. INCLUYE:  SUMINISTRO DE LOS MATERIALES Y MANO DE OBRA, EQUIPO, HERRAMIENTA, TRAZO, NIVELACIÓN, ALINEACIÓN, ESCUADRADO, PREPARACIÓN DE LA SUPERFICIE PARA RECIBIR LOSETA, CORTES CON DISCO, EMBOQUILLADO CON BOQUILLA FINA SI ARENA MARCA INTERCERAMIC O EQUIVALENTE, ADHESIVO CON ESPESOR PROMEDIO DE 9 MM MARCA CREST TOTAL O EQUIVALENTE, LIMPIEZA DURANTE Y AL TERMINAR LOS TRABAJOS, RETIRO DE MATERIAL SOBRANTE FUERA DE LA OBRA, EQUIPO DE SEGURIDAD Y TODO LO NECESARIO PARA SU CORRECTA EJECUCIÓN.</t>
  </si>
  <si>
    <t>C6.3.002</t>
  </si>
  <si>
    <t>C6.4</t>
  </si>
  <si>
    <t>C6.4.001</t>
  </si>
  <si>
    <t>C6.4.002</t>
  </si>
  <si>
    <t>C6.4.003</t>
  </si>
  <si>
    <t>C6.4.004</t>
  </si>
  <si>
    <t>C7</t>
  </si>
  <si>
    <t>C7.001</t>
  </si>
  <si>
    <t>C7.002</t>
  </si>
  <si>
    <t>C7.003</t>
  </si>
  <si>
    <t>SUMINISTRO E INSTALACIÓN DE PROTECCIÓN CONTRA IMPACTO DE LA MARCA ACROVYN MODELO SCR-40, PARA INSTALAR DIRECTAMENTE A MURO, COMPUESTO POR RETÉN DE ALUMINIO CONTINUO, DE 4" DE ANCHO, SOPORTERÍA, CONEXIONES COMO CODOS INTRNOS Y EXTERNOS. COLOR SMA.
INCLUYE: SUMINISTRO DE LA MANO DE OBRA Y MATERIALES, HERRAJES Y TORNILLERÍA DE SUJECIÓN, HERRAMIENTA, CORTES, ACARREOS DE PERSONAL Y MATERIALES A CUALQUIER PARTE DE LA OBRA, EQUIPO DESEGURIDAD, LIMPIEZA DURANTE LOS TRABAJOS Y AL FINALIZAR LOS MISMOS, INSTALACIONES ESPESIFICAS PARA LA CORRECTA INSTALACIÓN DEL PRODUCTO.</t>
  </si>
  <si>
    <t>C7.004</t>
  </si>
  <si>
    <t>SUMINISTRO E INSTALACIÓN DE ESQUINERO INTEGRAL DE LA MARCA ACROVYN MODELO SSM-20, MEDIDA DE 1.22 X 22, ÁNGULO DE 90°  PARA INSTALAR EN ESQUINEROS EN MURO, COMPUESTO POR RETÉN DE ALUMINIO CONTINUO, DE 2" DE ANCHO, TAPAS TERMINALES Y SOPORTERÍA, COLOR SMA. INCLUYE: SUMINISTRO DE LA MANO DE OBRA Y MATERIALES, HERRAJES Y TORNILLERÍA DE SUJECIÓN, HERRAMIENTA, CORTES, ACARREOS DE PERSONAL Y MATERIALES A CUALQUIER PARTE DE LA OBRA, EQUIPO DESEGURIDAD, LIMPIEZA DURANTE LOS TRABAJOS Y AL FINALIZAR LOS MISMOS, INSTALACIONES ESPESIFICAS PARA LA CORRECTA INSTALACIÓN DEL PRODUCTO.</t>
  </si>
  <si>
    <t>C7.005</t>
  </si>
  <si>
    <t>SUMINISTRO E INSTALACIÓN DE CORTINAS ANTIBACTERIANAS, FORMA RECTA MARCA STAPH CHEK FABRICADAS CON 3 CAPAS: 1 CAPA INTERNA DE FIBRAS SINTÉTICAS CON AGENTES ANTIBACTERIANOS Y 2 EXTERNAS DE PELICULA DE PVC TERMO PLÁSTICA. CON MEDIDAS DE 2.00 X 2.55 DE ALTO. DEBERÁ INCLUIR RIEL PARA CORTINA CON CARROS Y TAPAS TERMINALES DE LA MARCA CLICKEZE. LAS CORTINAS DEBERÁN TENER CARACTERÍSTICAS BACTERISIDAS, RESISTENTES A MANCHAS, FUEGO Y DESGARRAMIENTO, ANTIFLAMA, DEODORIZADAS, ANTIESTÁTICAS, IMPERMEABLES, ANTIALÉRGICAS, 100% LAVABLES EN EL LUGAR Y ALTA RESISTENCIA. COLOR SMA. INCLUYE: SUMINISTRO DE LA MANO DE OBRA Y MATERIALES, HERRAJES Y TORNILLERÍA DE SUJECIÓN, HERRAMIENTA, CORTES, ACARREOS DE PERSONAL Y MATERIALES A CUALQUIER PARTE DE LA OBRA, EQUIPO DESEGURIDAD, LIMPIEZA DURANTE LOS TRABAJOS Y AL FINALIZAR LOS MISMOS, INSTALACIONES ESPESIFICAS PARA LA CORRECTA INSTALACIÓN DEL PRODUCTO.</t>
  </si>
  <si>
    <t>C7.006</t>
  </si>
  <si>
    <t>SUMINISTRO E INSTALACIÓN DE CORTINAS ANTIBACTERIANAS, FORMA " L" MARCA STAPH CHEK FABRICADAS CON 3 CAPAS: 1 CAPA INTERNA DE FIBRAS SINTÉTICAS CON AGENTES ANTIBACTERIANOS Y 2 EXTERNAS DE PELICULA DE PVC TERMO PLÁSTICA. CON MEDIDAS DE 4.60 X 2.55 DE ALTO. DEBERÁ INCLUIR RIEL PARA CORTINA CON CARROS Y TAPAS TERMINALES DE LA MARCA CLICKEZE. LAS CORTINAS DEBERÁN TENER CARACTERÍSTICAS BACTERISIDAS, RESISTENTES A MANCHAS, FUEGO Y DESGARRAMIENTO, ANTIFLAMA, DEODORIZADAS, ANTIESTÁTICAS, IMPERMEABLES, ANTIALÉRGICAS, 100% LAVABLES EN EL LUGAR Y ALTA RESISTENCIA. COLOR SMA. INCLUYE: SUMINISTRO DE LA MANO DE OBRA Y MATERIALES, HERRAJES Y TORNILLERÍA DE SUJECIÓN, HERRAMIENTA, CORTES, ACARREOS DE PERSONAL Y MATERIALES A CUALQUIER PARTE DE LA OBRA, EQUIPO DESEGURIDAD, LIMPIEZA DURANTE LOS TRABAJOS Y AL FINALIZAR LOS MISMOS, INSTALACIONES ESPESIFICAS PARA LA CORRECTA INSTALACIÓN DEL PRODUCTO.</t>
  </si>
  <si>
    <t>C7.007</t>
  </si>
  <si>
    <t>SUMINISTRO E INSTALACIÓN DE PLACA DE PATEO PARA PUERTAS A BASE DE LÁMINA DE ACERO INOXIDABLE CALIBRE 20 CON MEDIDA DE HASTA 1.20 X 0.80. INCLUYE: SUMINISTRO DE LA MANO DE OBRA Y MATERIALES, HERRAJES Y TORNILLERÍA DE SUJECIÓN, HERRAMIENTA, CORTES, ACARREOS DE PERSONAL Y MATERIALES A CUALQUIER PARTE DE LA OBRA, EQUIPO DESEGURIDAD, LIMPIEZA DURANTE LOS TRABAJOS Y AL FINALIZAR LOS MISMOS, INSTALACIONES ESPESIFICAS PARA LA CORRECTA INSTALACIÓN DEL PRODUCTO.</t>
  </si>
  <si>
    <t>C7.008</t>
  </si>
  <si>
    <t xml:space="preserve">SUMINISTRO E INSTALACIÓN DE REFUERZOS DE MADERA CON MEDIDA DE 2" X 1" EN PLAFÓN COMO REFUERZO PARA RIELES DE CORTINAS Y PORTASUEROS. INCLUYE SUMINISTRO DE LOS MATERIALES, MANO DE OBRA, HERRAMIENTAS, CORTES, ACARREO DE MATERIAL Y PERSONAL, EQUIPO DE SEGURIDAD, LIMPIEZA DURANTE LOS TRABAJOS Y AL FINALIZAR LOS MISMOS, ELEVACIONES CON ANDAMIOS Y TODO LO NECESARIO PARA SU CORRECTA EJECUCIÓN.  </t>
  </si>
  <si>
    <t>C7.009</t>
  </si>
  <si>
    <t>SUMINISTRO E INSTALACIÓN DE TAPAS TERMINALES MACA ACROVYN MODELO SCR-40 COLOR A ELEGIR. INCLUYE: SUMINISTRO DE LA MANO DE OBRA Y MATERIALES, HERRAJES Y TORNILLERÍA DE SUJECIÓN, HERRAMIENTA, CORTES, ACARREOS DE PERSONAL Y MATERIALES A CUALQUIER PARTE DE LA OBRA, EQUIPO DESEGURIDAD, LIMPIEZA DURANTE LOS TRABAJOS Y AL FINALIZAR LOS MISMOS, INSTALACIONES ESPESIFICAS PARA LA CORRECTA INSTALACIÓN DEL PRODUCTO.</t>
  </si>
  <si>
    <t>C7.010</t>
  </si>
  <si>
    <t>SUMINISTRO E INSTALACIÓN DE ESQUINERO EXTERIOR MARCA ACROVYN MODELO SCR-40 COLOR A ELEGIR. INCLUYE: SUMINISTRO DE LA MANO DE OBRA Y MATERIALES, HERRAJES Y TORNILLERÍA DE SUJECIÓN, HERRAMIENTA, CORTES, ACARREOS DE PERSONAL Y MATERIALES A CUALQUIER PARTE DE LA OBRA, EQUIPO DESEGURIDAD, LIMPIEZA DURANTE LOS TRABAJOS Y AL FINALIZAR LOS MISMOS, INSTALACIONES ESPESIFICAS PARA LA CORRECTA INSTALACIÓN DEL PRODUCTO.</t>
  </si>
  <si>
    <t>SUMINISTRO E INSTALACIÓN DE ESQUINERO INTERIOR MARCA ACROVYN MODELO SCR-40 COLOR A ELEGIR. INCLUYE: SUMINISTRO DE LA MANO DE OBRA Y MATERIALES, HERRAJES Y TORNILLERÍA DE SUJECIÓN, HERRAMIENTA, CORTES, ACARREOS DE PERSONAL Y MATERIALES A CUALQUIER PARTE DE LA OBRA, EQUIPO DESEGURIDAD, LIMPIEZA DURANTE LOS TRABAJOS Y AL FINALIZAR LOS MISMOS, INSTALACIONES ESPESIFICAS PARA LA CORRECTA INSTALACIÓN DEL PRODUCTO.</t>
  </si>
  <si>
    <t>C8</t>
  </si>
  <si>
    <t>C8.001</t>
  </si>
  <si>
    <t>C8.002</t>
  </si>
  <si>
    <t>SUMINISTRO E INSTALACIÓN DE VENTANA "V1-A"  CON MEDIDAS GENERALES DE  1.80 X 1.20 M, COMPUESTA POR 1 FIJO DE 1.65 X 0.725 M, 1 FIJO DE 0.90 X 0.325 Y UNA VENTANA CORREDIZA DE 0.90 X 0.325 M. CANCELERIA DE ALUMINIO COLOR  NATURAL , PERFILERÍA DE ALUMINIO DE 3", POLICARBONATO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</si>
  <si>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C8.003</t>
  </si>
  <si>
    <t>SUMINISTRO E INSTALACIÓN DE VENTANA  "V6-A"  , CON MEDIDAS GENERAL DE 2.00 X 0.40 M, COMPUESTO POR 2 FIJOS DE 0.50 X 0.25 M Y 2 VENTANAS CORREDIZAS DE 0.50 X 0.25 M , CANCELERIA DE ALUMINIO COLOR  NATURAL,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</si>
  <si>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C8.004</t>
  </si>
  <si>
    <t>C8.005</t>
  </si>
  <si>
    <t>SUMINISTRO E INSTALACIÓN DE VENTANA  "V13" , MEDIDAS GENERAL DE  0.60 X 1.20 M,COMPUESTO POR 1 FIJO DE  0.45 X 0.725 M Y UNA VENTANA CORREDIZA DE 0.60 X 0.325 M ,CANCELERIA DE ALUMINIO COLOR  NATURAL ,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</si>
  <si>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C8.006</t>
  </si>
  <si>
    <t>SUMINISTRO E INSTALACIÓN DE VENTANA  "V14"  ,  MEDIDAS GENERAL DE 1.05 X 1.20 M, COMUESTA POR 1 FIJO DE  0.90 X 0.725 M , 1 FIJO DE 0.525 X 0.325 M Y UNA VENTANA CORREDIZA 0.525 X 0.325 M, CANCELERIA DE ALUMINIO COLOR  NATURAL ,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</si>
  <si>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C8.007</t>
  </si>
  <si>
    <t>C8.008</t>
  </si>
  <si>
    <t xml:space="preserve">SUMINISTRO E INSTALACIÓN DE PUERTA DE CANCEL DE ALUMINIO Y CON MIRILLA DE POLICARBONATO "P15-A" CONFORMADO POR: 1 PUERTA  CON DIMENSIÓN DE 1.20 X 2.20 M , LA PUERTA ESTA CONFORMADA POR 1 FIJOS DE 1.05 X 1.08 M ,KIT DE BISAGRAS HIDRÁULICAS DE PISO DE USO RUDO MARCA JACKSON O EQUIVALENTE PARA 150 KG, CHAPA, CON JALADERA TUBULAR "ELE" DE ACERO INOXIDABLE 1" DE DIÁMETRO, ARMADOS CON PERFIL BASICO DE ALUMINIO CUPRUM DE 3" MODELO PANORAMA LINEA 3 EN PARTE INFERIOR, SUPERIOR Y A UN COSTADO;PARA FORMAR LOS ELEMENTOS FIJOS  SERÁ POLICARBONATO DE  6 MM. INCLUYE: SILICÓN ESTRUCTURAL, ESCUADRAS DE ARMADO E INSTALACIÓN, EMPAQUES, TORNILLERÍA Y TAQUETES. SUMINISTRO DE LOS MATERIALES Y MANO DE OBRA, CORTES, HERRAMIENTA Y EQUIPO, ACARREOS DE MATERIALY PERSONAL, ELEVACIONES MEDIANTE ANDAMIOS, ELEMENTOS DE FIJACIÓN, DESPERDICIOS, LIMPIEZA DURANTE LOS TRABAJOS Y AL TERMINAR LOS MISMOS, EQUIPO DE SEGURIDAD Y TODO LO NECESARIO PARA SU CORRECTA EJECUCIÓN. </t>
  </si>
  <si>
    <t>C8.009</t>
  </si>
  <si>
    <t>SUMINISTRO E INSTALACIÓN DE PUERTA DE MULTIPANEL "P17" PARA EXTERIOR COLOR BLANCO, MEDIDAS DE 1.20 X 2.20 MINCLUYE MARCO METALICO Y CHAPA DE SEGURIDAD,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</si>
  <si>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C8.010</t>
  </si>
  <si>
    <t>C9</t>
  </si>
  <si>
    <t>C9.001</t>
  </si>
  <si>
    <t>C9.002</t>
  </si>
  <si>
    <t>C9.003</t>
  </si>
  <si>
    <t>C9.004</t>
  </si>
  <si>
    <t>C11</t>
  </si>
  <si>
    <t>C11.001</t>
  </si>
  <si>
    <t>C11.002</t>
  </si>
  <si>
    <t>C11.003</t>
  </si>
  <si>
    <t>C11.004</t>
  </si>
  <si>
    <t>C13</t>
  </si>
  <si>
    <t>C13.001</t>
  </si>
  <si>
    <t>C13.002</t>
  </si>
  <si>
    <t>C13.003</t>
  </si>
  <si>
    <t>C13.004</t>
  </si>
  <si>
    <t>C13.005</t>
  </si>
  <si>
    <t>C14</t>
  </si>
  <si>
    <t>C14.001</t>
  </si>
  <si>
    <t>C15</t>
  </si>
  <si>
    <t>C15.001</t>
  </si>
  <si>
    <t>SUMINISTRO E INSTALACIÓN DE LUMINARIA ANTI-VANDÁLICA PARA EMPOTRAR EN PLAFÓN CON TECNOLOGÍA LED. MARCA: LITHONIA. CATÁLOGO: 2VRTL G L24 3000LM ICW AP125FL MVOLT EZ1
35K 80CRI WH. COD. DE LA LÁMPARA: N/A (INCLUIDA DE FÁBRICA) °K 3500K. VOLTAJE 3500K. ACABADO BLANCO. CARGA 26.6W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</si>
  <si>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C15.002</t>
  </si>
  <si>
    <t>C15.003</t>
  </si>
  <si>
    <t>C15.004</t>
  </si>
  <si>
    <t>C15.005</t>
  </si>
  <si>
    <t>SUMINISTRO E INSTALACIÓN DE LUMINARIA CLEAN ROOM PARA EMPOTRAR EN PLAFÓN CON TECNOLOGÍA DE LED. MARCA: LITHONIA CATÁLOGO: 2SRTL G L48 5000LM IAW AFL MVOLT EZ1 40K 80CRI DWHXD. COD. DE LA LÁMPARA: N/A (INCLUIDA DE FÁBRICA). °K 4000K. VOLTAJE 100-177. ACABADO BLANCO. CARGA 80W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</si>
  <si>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C16</t>
  </si>
  <si>
    <t>C16.001</t>
  </si>
  <si>
    <t>C16.002</t>
  </si>
  <si>
    <t>III</t>
  </si>
  <si>
    <t>PEDIATRÍA</t>
  </si>
  <si>
    <t>D</t>
  </si>
  <si>
    <t>D1</t>
  </si>
  <si>
    <t>D1.001</t>
  </si>
  <si>
    <t>D1.002</t>
  </si>
  <si>
    <t>D1.003</t>
  </si>
  <si>
    <t>D2</t>
  </si>
  <si>
    <t>D2.001</t>
  </si>
  <si>
    <t>D2.002</t>
  </si>
  <si>
    <t>D3</t>
  </si>
  <si>
    <t>D3.1</t>
  </si>
  <si>
    <t>D3.1.001</t>
  </si>
  <si>
    <t>D3.1.002</t>
  </si>
  <si>
    <t>D3.1.003</t>
  </si>
  <si>
    <t>D3.1.004</t>
  </si>
  <si>
    <t>D3.1.005</t>
  </si>
  <si>
    <t>D3.1.006</t>
  </si>
  <si>
    <t>D3.1.007</t>
  </si>
  <si>
    <t>D3.1.008</t>
  </si>
  <si>
    <t>D3.1.009</t>
  </si>
  <si>
    <t>D3.2</t>
  </si>
  <si>
    <t>D3.2.001</t>
  </si>
  <si>
    <t>D3.2.002</t>
  </si>
  <si>
    <t>D3.2.003</t>
  </si>
  <si>
    <t>D3.2.004</t>
  </si>
  <si>
    <t>D3.2.005</t>
  </si>
  <si>
    <t>D3.2.006</t>
  </si>
  <si>
    <t>D3.2.007</t>
  </si>
  <si>
    <t>D3.2.008</t>
  </si>
  <si>
    <t>D3.2.009</t>
  </si>
  <si>
    <t>D3.3</t>
  </si>
  <si>
    <t>D3.3.001</t>
  </si>
  <si>
    <t>D3.3.002</t>
  </si>
  <si>
    <t>D3.3.003</t>
  </si>
  <si>
    <t>D3.3.004</t>
  </si>
  <si>
    <t>D3.3.005</t>
  </si>
  <si>
    <t>D3.3.006</t>
  </si>
  <si>
    <t>D3.3.007</t>
  </si>
  <si>
    <t>D3.3.008</t>
  </si>
  <si>
    <t>D3.3.009</t>
  </si>
  <si>
    <t>D3.3.010</t>
  </si>
  <si>
    <t>D3.3.011</t>
  </si>
  <si>
    <t>D3.4</t>
  </si>
  <si>
    <t>TRABE DE LIGA Y CIMENTACIÓN TL 40 X 80 CM</t>
  </si>
  <si>
    <t>D3.4.001</t>
  </si>
  <si>
    <t>D3.4.002</t>
  </si>
  <si>
    <t>D3.4.003</t>
  </si>
  <si>
    <t>D3.4.004</t>
  </si>
  <si>
    <t>D3.4.005</t>
  </si>
  <si>
    <t>D3.4.006</t>
  </si>
  <si>
    <t>D3.4.007</t>
  </si>
  <si>
    <t>D3.4.008</t>
  </si>
  <si>
    <t>D3.4.009</t>
  </si>
  <si>
    <t>D3.4.010</t>
  </si>
  <si>
    <t>D3.4.011</t>
  </si>
  <si>
    <t>D4</t>
  </si>
  <si>
    <t>D4.1</t>
  </si>
  <si>
    <t>D4.1.001</t>
  </si>
  <si>
    <t>D4.1.002</t>
  </si>
  <si>
    <t>D4.1.003</t>
  </si>
  <si>
    <t>D4.1.004</t>
  </si>
  <si>
    <t>D4.1.005</t>
  </si>
  <si>
    <t>D4.2</t>
  </si>
  <si>
    <t>D4.2.001</t>
  </si>
  <si>
    <t>D4.2.002</t>
  </si>
  <si>
    <t>D4.2.003</t>
  </si>
  <si>
    <t>D4.2.004</t>
  </si>
  <si>
    <t>D4.2.005</t>
  </si>
  <si>
    <t>D4.3</t>
  </si>
  <si>
    <t>D4.3.001</t>
  </si>
  <si>
    <t>D4.3.002</t>
  </si>
  <si>
    <t>D4.3.003</t>
  </si>
  <si>
    <t>D4.3.004</t>
  </si>
  <si>
    <t>D4.3.005</t>
  </si>
  <si>
    <t>D4.3.006</t>
  </si>
  <si>
    <t>D4.3.007</t>
  </si>
  <si>
    <t>D4.3.008</t>
  </si>
  <si>
    <t>D4.4</t>
  </si>
  <si>
    <t>D4.4.001</t>
  </si>
  <si>
    <t>D4.4.002</t>
  </si>
  <si>
    <t>D4.4.003</t>
  </si>
  <si>
    <t>D4.4.004</t>
  </si>
  <si>
    <t>D4.4.005</t>
  </si>
  <si>
    <t>D4.4.006</t>
  </si>
  <si>
    <t>D4.4.007</t>
  </si>
  <si>
    <t>D4.4.008</t>
  </si>
  <si>
    <t>D5</t>
  </si>
  <si>
    <t>D5.1</t>
  </si>
  <si>
    <t>D5.1.001</t>
  </si>
  <si>
    <t>D5.1.002</t>
  </si>
  <si>
    <t>D5.1.003</t>
  </si>
  <si>
    <t>D5.1.004</t>
  </si>
  <si>
    <t>D5.1.005</t>
  </si>
  <si>
    <t>D5.1.006</t>
  </si>
  <si>
    <t>D5.1.007</t>
  </si>
  <si>
    <t>D5.1.008</t>
  </si>
  <si>
    <t>D5.1.009</t>
  </si>
  <si>
    <t xml:space="preserve">SUMINISTRO Y ELABORACIÓN DE BARRA DE CONCRETO PARA LAVABO, SEGÚN DISEÑO, CON MEDIDAS DE 0.60 X 1.00, FORMADA CON CONCRETO FC = 200 KG/CM 2, ARMADO CON VARILLA #3 @ 15 CM EN AMBOS SENTIDOS. FORRADA CON PANEL DE KIVESTA O EQUIVALENTE INCLUYE: SUMINISTRO DE MATERIALES Y MANO DE OBRA, EQUIPO, HERRAMIENTA, EQUIPO DE SEGURIDAD, CIMBRADO, CURADO, ARMADO, ACARREOS DE MATERIALES Y PERSONAL, FLETES, DESPERDICIO, LIMPIEZA DURANTE Y AL TERMINAR LOS TRABAJOS, RETIRO DE SOBRANTES FUERA DE LA  OBRA Y TODO LO NECESARIO PARA SU CORRECTA EJECUCIÓN. </t>
  </si>
  <si>
    <t>D5.1.010</t>
  </si>
  <si>
    <t>D5.2</t>
  </si>
  <si>
    <t>D5.2.001</t>
  </si>
  <si>
    <t>D5.3</t>
  </si>
  <si>
    <t>D5.3.001</t>
  </si>
  <si>
    <t>D5.3.002</t>
  </si>
  <si>
    <t>D5.3.003</t>
  </si>
  <si>
    <t>D5.3.004</t>
  </si>
  <si>
    <t>D5.3.005</t>
  </si>
  <si>
    <t>D5.3.006</t>
  </si>
  <si>
    <t>D5.3.007</t>
  </si>
  <si>
    <t>D5.3.008</t>
  </si>
  <si>
    <t>D5.4</t>
  </si>
  <si>
    <t>D5.4.001</t>
  </si>
  <si>
    <t>D5.4.002</t>
  </si>
  <si>
    <t>D5.5</t>
  </si>
  <si>
    <t>D5.5.001</t>
  </si>
  <si>
    <t>D5.5.002</t>
  </si>
  <si>
    <t>D5.5.003</t>
  </si>
  <si>
    <t>D5.5.004</t>
  </si>
  <si>
    <t>D6</t>
  </si>
  <si>
    <t>D6.1</t>
  </si>
  <si>
    <t>D6.1.001</t>
  </si>
  <si>
    <t>D6.1.002</t>
  </si>
  <si>
    <t>D6.1.003</t>
  </si>
  <si>
    <t>D6.1.004</t>
  </si>
  <si>
    <t>D6.1.005</t>
  </si>
  <si>
    <t>D6.1.006</t>
  </si>
  <si>
    <t>D6.1.007</t>
  </si>
  <si>
    <t>D6.2</t>
  </si>
  <si>
    <t>D6.2.001</t>
  </si>
  <si>
    <t>D6.2.002</t>
  </si>
  <si>
    <t>D6.2.003</t>
  </si>
  <si>
    <t>D6.3</t>
  </si>
  <si>
    <t>D6.3.001</t>
  </si>
  <si>
    <t>D6.3.002</t>
  </si>
  <si>
    <t>D6.4</t>
  </si>
  <si>
    <t>D6.4.001</t>
  </si>
  <si>
    <t>D7</t>
  </si>
  <si>
    <t>D7.001</t>
  </si>
  <si>
    <t>D7.002</t>
  </si>
  <si>
    <t>D7.003</t>
  </si>
  <si>
    <t>SUMINISTRO E INSTALACIÓN DE VENTANA "V17-A" , MEDIDAS GENERAL DE 3.00 X 1.20 M , COMPUESTA POR UN FIJO DE 3.00 X 1.20 M ,CANCELERIA DE ALUMINIO COLOR  NATURAL ,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</si>
  <si>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D7.004</t>
  </si>
  <si>
    <t>SUMINISTRO E INSTALACIÓN DE VENTANA  "V18-A" , MEDIDAS GENERAL DE 3.60 X 1.20 M , COMPUESTA POR 2 FIJOS DE 1.725 X 0.725 M , 2 FIJOS DE 0.88 X 0.325 M Y 2 VENTANAS CORREDIZAS DE 0.92 X 0.325 M, CANCELERIA DE ALUMINIO COLOR  NATURAL ,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</si>
  <si>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D7.005</t>
  </si>
  <si>
    <t>SUMINISTRO E INSTALACIÓN DE  VENTANAS FIJAS "V38", MEDIDAS GENERALES DE 7.60 X 2.00 M, COMPUESTA POR 2 FIJOS DE 0.875 X 1.85 M Y 6 FIJOS DE 0.95 X 1.85 M. CANCELERIA DE ALUMINIO COLOR  NATURAL, CON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</si>
  <si>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D7.006</t>
  </si>
  <si>
    <t>D7.007</t>
  </si>
  <si>
    <t>SUMINISTRO Y COLOCACIÓN DE ESPEJO DE 1.00 X 1.20 M, 6 MM MONTADO EN BASTIDOR DE MADERA DE PINO DE 25 X 38 MM. A CADA 30 X 30 CM. Y MARCO DE ALUMINIO DE ANGULO DE 19 X 19 X 1.6 MM., INCLUYE; CARGO DIRECTO POR EL COSTO DE LOS MATERIALES Y MANO DE OBRA  QUE INTERVENGAN, FLETE A OBRA, DESPERDICIO, ACARREO HASTA EL LUGAR DE SU UTILIZACIÓN, TRAZO, CORTE, AJUSTE, ARMADO, FIJACIÓN, LIMPIEZA Y RETIRO DE SOBRANTES FUERA DE OBRA, EQUIPO DE SEGURIDAD, INSTALACIONES ESPECÍFICAS, DEPRECIACIÓN Y DEMÁS DERIVADOS DEL USO DE HERRAMIENTA Y EQUIPO, EN CUALQUIER NIVEL.</t>
  </si>
  <si>
    <t>D8</t>
  </si>
  <si>
    <t>D8.001</t>
  </si>
  <si>
    <t>D8.002</t>
  </si>
  <si>
    <t>D10</t>
  </si>
  <si>
    <t>D10.001</t>
  </si>
  <si>
    <t>D10.002</t>
  </si>
  <si>
    <t>D10.003</t>
  </si>
  <si>
    <t>D10.004</t>
  </si>
  <si>
    <t>SUMINISTRO E INSTALACIÓN DE  MUEBLE TIPO RECEPCIÓN MEDIDA APROX. 3.50 X1.80 MTS SEGÚN DISEÑO , ARMADO CON BASTIDOR RECUBIERTO AL FRENTE DE MADERA ENLISTONADA ¾ “ SUJETADA AL BASTIDOR ARMADO CON TABLÓN DE MADERA DE BANAK DE 2” Y AL INTERIOR RECUBIERTO DE TRIPLAY DE ½ “. PREVIO AL ACABADO FINAL , EMPASTADO PLASTE PARA PIROXILINA , APLICACIÓN DE FONDO DE PIROXILINA A 6 MANOS COLOR BLANCO,  TERMINADO LACA SEMIMATE COLOR BLANCO A 8 MANOS. CUBIERTA PRINCIPAL ARMADA CON 1 PIEZA EN FORMA DE "L" DE 1.90 X.30 x.35MTS FABRICADAS DE SUPERFICIE SOLIDA DE RESINA ESPESOR 12MM COLOR  MOD. GLACIER WHITE  MCA. CORIAN, SENTADAS SOBRE PLANCHA DE MDF. VISTA FRONTAL ARMADA CON 1 PIEZAS FORMA DE “L” DE MEDIDAS 1.00 X .84 X .40 MTS DE SUPERFICIE SOLIDA DE RESINA ESPESOR 12MM  COLOR MOD. CARBON CONCRETE  MCA. CORIAN, SENTADAS SOBRE ESTRUCTURA DE MDF. ESTACIÓN DE TRABAJO ARMADA CON DOS ARCHIVEROS  FABRICADOS EN MADERA ENLISTONADA ¾ HERRAJES PARA CAJÓN, CORREDERAS DE EXTENSIÓN TOTAL EMBALERADA CON SISTEMA DE CIERRE SUAVE CAPACIDAD DE CARGA 45 KG MCA DTC, JALADERAS TIPO CONTI LÍNEA PREMIUM MCA HERRAXA PREVIO AL ACABADO, EMPASTADO PLASTE PARA PIROXILINA, APLICACIÓN DE FONDO DE PIROXILINA A 6 MANOS COLOR GRIS,  TERMINADO LACA SEMIMATE COLOR GRIS A 8 MANOS. CUBIERTA DE ESTACIÓN DE TRABAJO ARMADA EN FORMA DE "U" MEDIDAS 3.50X1.80 X .60 MTS DE SUPERFICIE SOLIDA DE RESINA ESPESOR 12MM COLOR MOD GLACIER WHITE  MCA. CORIAN, SENTADA SOBRE PLANCHA DE MDF. INCLUYE: SUMINISTRO DE LOS MATERIALES, MANO DE OBRA, HERRAJES DE SUJECION Y ARMADO, HERRAMIENTA Y EQUIPO,   ELEVACIONES Y ACARREOS DE PERSONAL Y MATERIALES, FLETE, EQUIPO DE SEGURIDAD, DESPERDICIOS, LIMPIEZA DURANTE Y AL TERMINAR LOS TRABAJOS, RETIRO DE LOS MATERIALES FUERA DE LA OBRA  Y TODO LO NECESARIO PARA SU CORRECTA EJECUCIÓN</t>
  </si>
  <si>
    <t>D10.005</t>
  </si>
  <si>
    <t>SUMINISTRO E INSTALACIÓN DE MUEBLE TIPO RECEPCIÓN MEDIDA APROX. 3.30X2.40 MTS SEGÚN DISEÑO , ARMADO CON BASTIDOR RECUBIERTO AL FRENTE DE MADERA ENLISTONADA ¾ “ SUJETADA AL BASTIDOR ARMADO CON TABLÓN DE MADERA DE BANAK DE 2” Y AL INTERIOR RECUBIERTO DE TRIPLAY DE ½ “. PREVIO AL ACABADO FINAL , EMPASTADO PLASTE PARA PIROXILINA , APLICACIÓN DE FONDO DE PIROXILINA A 6 MANOS COLOR BLANCO,  TERMINADO LACA SEMIMATE COLOR BLANCO A 8 MANOS. CUBIERTA PRINCIPAL ARMADA CON 1 PIEZA EN  DE 2.40 X.30 MTS FABRICADAS DE SUPERFICIE SOLIDA DE RESINA ESPESOR 12MM COLOR  MOD. GLACIER WHITE  MCA. CORIAN, SENTADAS SOBRE PLANCHA DE MDF. VISTA FRONTAL ARMADA CON 1 PIEZAS FORMA DE “L” DE MEDIDAS 1.60 X .85 X .40 MTS DE SUPERFICIE SOLIDA DE RESINA ESPESOR 12MM  COLOR MOD. CARBON CONCRETE  MCA. CORIAN, SENTADAS SOBRE ESTRUCTURA DE MDF. ESTACIÓN DE TRABAJO ARMADA CON DOS ARCHIVEROS  FABRICADOS EN MADERA ENLISTONADA ¾ HERRAJES PARA CAJÓN, CORREDERAS DE EXTENSIÓN TOTAL EMBALERADA CON SISTEMA DE CIERRE SUAVE CAPACIDAD DE CARGA 45 KG MCA DTC, JALADERAS TIPO CONTI LÍNEA PREMIUM MCA HERRAXA PREVIO AL ACABADO, EMPASTADO PLASTE PARA PIROXILINA, APLICACIÓN DE FONDO DE PIROXILINA A 6 MANOS COLOR GRIS,  TERMINADO LACA SEMIMATE COLOR GRIS A 8 MANOS. CUBIERTA DE ESTACIÓN DE TRABAJO ARMADA EN FORMA DE "L"  MEDIDAS 3.30X.2.40MTS  DE SUPERFICIE SOLIDA DE RESINA ESPESOR 12MM COLOR MOD GLACIER WHITE  MCA. CORIAN, SENTADA SOBRE PLANCHA DE MDF. INCLUYE: SUMINISTRO DE LOS MATERIALES, MANO DE OBRA, HERRAJES DE SUJECION Y ARMADO, HERRAMIENTA Y EQUIPO,   ELEVACIONES Y ACARREOS DE PERSONAL Y MATERIALES, FLETE, EQUIPO DE SEGURIDAD, DESPERDICIOS, LIMPIEZA DURANTE Y AL TERMINAR LOS TRABAJOS, RETIRO DE LOS MATERIALES FUERA DE LA OBRA  Y TODO LO NECESARIO PARA SU CORRECTA EJECUCIÓN</t>
  </si>
  <si>
    <t>D12</t>
  </si>
  <si>
    <t>D12.001</t>
  </si>
  <si>
    <t>D12.002</t>
  </si>
  <si>
    <t>D12.003</t>
  </si>
  <si>
    <t>D12.004</t>
  </si>
  <si>
    <t>D12.005</t>
  </si>
  <si>
    <t>D12.006</t>
  </si>
  <si>
    <t>D12.007</t>
  </si>
  <si>
    <t>D12.008</t>
  </si>
  <si>
    <t>D13</t>
  </si>
  <si>
    <t>D13.001</t>
  </si>
  <si>
    <t>D13.002</t>
  </si>
  <si>
    <t>SUMINISTRO Y SEMBRADO DE ÁRBOL -  Ø 3.00 - ANACAHUITA, DIÁMETROS INDICADO ES DEL TRONCO MEDIDO A 1 METRO DE ALTURA INCLUYE; CARGO DIRECTO POR EL COSTO DE LOS MATERIALES Y MANO DE OBRA QUE INTERVENGAN, FLETE A OBRA, DESPERDICIO, ACARREO HASTA EL LUGAR DE SU UTILIZACIÓN, LOCALIZACIÓN, EXCAVACIÓN Y PREPARACIÓN DE CEPA, CAPA PRIMARIA DE TIERRA, PLOMEO, RELLENO DE CEPA CON TIERRA PREPARADA, ESTACAS, RETENIDAS DE ALAMBRE, TUTORES, MANGUERAS DE PROTECCIÓN, CAJETES, FERTILIZANTES, RIEGO Y ACCESORIOS PARA EL MISMO,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</si>
  <si>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D13.003</t>
  </si>
  <si>
    <t>D14</t>
  </si>
  <si>
    <t>D14.001</t>
  </si>
  <si>
    <t>D14.002</t>
  </si>
  <si>
    <t>D14.003</t>
  </si>
  <si>
    <t>D14.004</t>
  </si>
  <si>
    <t>D14.005</t>
  </si>
  <si>
    <t>D15</t>
  </si>
  <si>
    <t>D15.001</t>
  </si>
  <si>
    <t>D15.002</t>
  </si>
  <si>
    <t>F</t>
  </si>
  <si>
    <t>F1</t>
  </si>
  <si>
    <t>F1.001</t>
  </si>
  <si>
    <t>F1.002</t>
  </si>
  <si>
    <t>F2</t>
  </si>
  <si>
    <t>F2.001</t>
  </si>
  <si>
    <t>F2.002</t>
  </si>
  <si>
    <t>F3</t>
  </si>
  <si>
    <t>F3.1</t>
  </si>
  <si>
    <t>F3.1.001</t>
  </si>
  <si>
    <t>F3.1.002</t>
  </si>
  <si>
    <t>F3.1.003</t>
  </si>
  <si>
    <t>F3.1.004</t>
  </si>
  <si>
    <t>F3.1.005</t>
  </si>
  <si>
    <t>F3.1.006</t>
  </si>
  <si>
    <t>F3.1.007</t>
  </si>
  <si>
    <t>F3.1.008</t>
  </si>
  <si>
    <t>F3.2</t>
  </si>
  <si>
    <t>F3.2.001</t>
  </si>
  <si>
    <t>F3.2.002</t>
  </si>
  <si>
    <t>F3.2.003</t>
  </si>
  <si>
    <t>F3.2.004</t>
  </si>
  <si>
    <t>F3.2.005</t>
  </si>
  <si>
    <t>F3.2.006</t>
  </si>
  <si>
    <t>F3.2.007</t>
  </si>
  <si>
    <t>F3.2.008</t>
  </si>
  <si>
    <t>F3.2.009</t>
  </si>
  <si>
    <t>F3.3</t>
  </si>
  <si>
    <t>F3.3.001</t>
  </si>
  <si>
    <t>F3.3.002</t>
  </si>
  <si>
    <t>F3.3.003</t>
  </si>
  <si>
    <t>F3.3.004</t>
  </si>
  <si>
    <t>F3.3.005</t>
  </si>
  <si>
    <t>F3.3.006</t>
  </si>
  <si>
    <t>F3.3.007</t>
  </si>
  <si>
    <t>F3.3.008</t>
  </si>
  <si>
    <t>F3.3.009</t>
  </si>
  <si>
    <t>F3.3.010</t>
  </si>
  <si>
    <t>F3.3.011</t>
  </si>
  <si>
    <t>F4</t>
  </si>
  <si>
    <t>F4.1</t>
  </si>
  <si>
    <t>F4.1.001</t>
  </si>
  <si>
    <t>F4.1.002</t>
  </si>
  <si>
    <t>F4.1.003</t>
  </si>
  <si>
    <t>F4.1.004</t>
  </si>
  <si>
    <t>F4.1.005</t>
  </si>
  <si>
    <t>F4.2</t>
  </si>
  <si>
    <t>F4.2.001</t>
  </si>
  <si>
    <t>F4.2.002</t>
  </si>
  <si>
    <t>F4.2.003</t>
  </si>
  <si>
    <t>F4.2.004</t>
  </si>
  <si>
    <t>F4.2.005</t>
  </si>
  <si>
    <t>F4.3</t>
  </si>
  <si>
    <t>F4.3.001</t>
  </si>
  <si>
    <t>F4.3.002</t>
  </si>
  <si>
    <t>F4.3.003</t>
  </si>
  <si>
    <t>F4.3.004</t>
  </si>
  <si>
    <t>F4.3.005</t>
  </si>
  <si>
    <t>F4.3.006</t>
  </si>
  <si>
    <t>F4.3.007</t>
  </si>
  <si>
    <t>F4.3.008</t>
  </si>
  <si>
    <t>F4.4</t>
  </si>
  <si>
    <t>F4.4.001</t>
  </si>
  <si>
    <t>F4.4.002</t>
  </si>
  <si>
    <t>F4.4.003</t>
  </si>
  <si>
    <t>F4.4.004</t>
  </si>
  <si>
    <t>F4.4.005</t>
  </si>
  <si>
    <t>F4.4.006</t>
  </si>
  <si>
    <t>F4.4.007</t>
  </si>
  <si>
    <t>F4.4.008</t>
  </si>
  <si>
    <t>F5</t>
  </si>
  <si>
    <t>F5.1</t>
  </si>
  <si>
    <t>F5.1.001</t>
  </si>
  <si>
    <t>SUMINISTRO Y ELABORACIÓN DE MURO DE BLOCK DE CONCRETO # 6, ASENTADO CON MORTERO - ARENA PROPORCIÓN 1:4.  INCLUYE: SUMINISTRO DE LOS MATERIALES Y MANO DE OBRA, TRAZO,  NIVELACIÓN, HERRAMIENTA, EQUIPO, PREPARACIÓN DE LA SUPERFICIE, PLOMEADO, ELEVACIONES CON ANDAMIOS Y ACARREOS DEL PERSONAL Y LOS MATERIALES, FLETE, DESPERDICIO, LIMPIEZA DURANTE Y AL TERMINAR LOS TRABAJOS, RETIRO DE LOS MATERIALES FUERA DE LA OBRA, EQUIPO DE SEGURIDAD Y TODO LO NECESARIO PARA SU CORRECTA EJECUCIÓN</t>
  </si>
  <si>
    <t>F5.1.002</t>
  </si>
  <si>
    <t>F5.1.003</t>
  </si>
  <si>
    <t>F5.1.004</t>
  </si>
  <si>
    <t>F5.1.005</t>
  </si>
  <si>
    <t>F5.1.006</t>
  </si>
  <si>
    <t>F5.1.007</t>
  </si>
  <si>
    <t>F5.1.008</t>
  </si>
  <si>
    <t>F5.1.009</t>
  </si>
  <si>
    <t>F5.1.010</t>
  </si>
  <si>
    <t>F5.1.011</t>
  </si>
  <si>
    <t>SUMINISTRO Y ELABORACIÓN DE MURO DE BLOCK DE CONCRETO # 4, ASENTADO CON MORTERO - ARENA PROPORCIÓN 1:4. INCLUYE: SUMINISTRO DE LOS MATERIALES Y MANO DE OBRA, TRAZO,  NIVELACIÓN, HERRAMIENTA, EQUIPO, PREPARACIÓN DE LA SUPERFICIE, PLOMEADO, ELEVACIONES CON ANDAMIOS Y ACARREOS DEL PERSONAL Y LOS MATERIALES, FLETE, DESPERDICIO, LIMPIEZA DURANTE Y AL TERMINAR LOS TRABAJOS, RETIRO DE LOS MATERIALES FUERA DE LA OBRA, EQUIPO DE SEGURIDAD Y TODO LO NECESARIO PARA SU CORRECTA EJECUCIÓN</t>
  </si>
  <si>
    <t>F5.1.012</t>
  </si>
  <si>
    <t>F5.2</t>
  </si>
  <si>
    <t>F5.2.001</t>
  </si>
  <si>
    <t>F5.3</t>
  </si>
  <si>
    <t>F5.3.001</t>
  </si>
  <si>
    <t>F5.3.002</t>
  </si>
  <si>
    <t>F5.3.003</t>
  </si>
  <si>
    <t>F5.3.004</t>
  </si>
  <si>
    <t>F5.3.005</t>
  </si>
  <si>
    <t>F5.3.006</t>
  </si>
  <si>
    <t>F5.3.007</t>
  </si>
  <si>
    <t>F5.3.008</t>
  </si>
  <si>
    <t>F5.4</t>
  </si>
  <si>
    <t>F5.4.001</t>
  </si>
  <si>
    <t>F5.4.002</t>
  </si>
  <si>
    <t>F5.5</t>
  </si>
  <si>
    <t>F5.5.001</t>
  </si>
  <si>
    <t>F5.5.002</t>
  </si>
  <si>
    <t>F5.5.003</t>
  </si>
  <si>
    <t>F5.5.004</t>
  </si>
  <si>
    <t>F6</t>
  </si>
  <si>
    <t>F6.1</t>
  </si>
  <si>
    <t>F6.1.001</t>
  </si>
  <si>
    <t>F6.1.002</t>
  </si>
  <si>
    <t>F6.1.003</t>
  </si>
  <si>
    <t>F6.1.004</t>
  </si>
  <si>
    <t>F6.1.005</t>
  </si>
  <si>
    <t>F6.1.006</t>
  </si>
  <si>
    <t>F6.1.007</t>
  </si>
  <si>
    <t>F6.2</t>
  </si>
  <si>
    <t>F6.2.001</t>
  </si>
  <si>
    <t>F6.2.002</t>
  </si>
  <si>
    <t>F6.2.003</t>
  </si>
  <si>
    <t>F6.2.004</t>
  </si>
  <si>
    <t>SUMINISTRO Y COLOCACIÓN DE PISO PORCELÁNICO ESMALTADO DE 75 X 75 CM MARCA INTERCERAMIC MODELO TRENTINO COLOR BEIGE O EQUIVALENTE COLOCADO A HUESO. INCLUYE:  SUMINISTRO DE LOS MATERIALES Y MANO DE OBRA, EQUIPO, HERRAMIENTA, TRAZO, NIVELACIÓN, ALINEACIÓN, ESCUADRADO, PREPARACIÓN DE LA SUPERFICIE PARA RECIBIR LOSETA, CORTES CON DISCO, EMBOQUILLADO CON BOQUILLA FINA SI ARENA MARCA INTERCERAMIC O EQUIVALENTE, ADHESIVO CON ESPESOR PROMEDIO DE 9 MM MARCA CREST TOTAL O EQUIVALENTE, LIMPIEZA DURANTE Y AL TERMINAR LOS TRABAJOS, RETIRO DE MATERIAL SOBRANTE FUERA DE LA OBRA, EQUIPO DE SEGURIDAD Y TODO LO NECESARIO PARA SU CORRECTA EJECUCIÓN.</t>
  </si>
  <si>
    <t>F6.2.005</t>
  </si>
  <si>
    <t>F6.3</t>
  </si>
  <si>
    <t>F6.3.001</t>
  </si>
  <si>
    <t>F6.3.002</t>
  </si>
  <si>
    <t>F6.3.003</t>
  </si>
  <si>
    <t>F6.3.004</t>
  </si>
  <si>
    <t>APLICACIÓN DE ACABADO PULIDO A FIRME DE CONCRETO POR MEDIOS MECÁNICOS. INCLUYE: SUMINISTRO DE LOS MATERIALES Y MANO DE OBRA, TRAZO, HERRAMIENTA, EQUIPO, PREPARACIÓN DE LA SUPERFICIE, ELEVACIONES, ACARREOS DE PERSONAL Y MATERIALES, FLETE, DESPERDICIOS, LIMPIEZA DURANTE LOS TRABAJOS Y AL TERMINAR LOS MISMOS, RETIRO DE LOS MATERIALES FUERA DE LA OBRA, EQUIPO DE SEGURIDAD Y TODO LO NECESARIO PARA SU CORRECTA EJECUCIÓN</t>
  </si>
  <si>
    <t>SUMINISTRO Y COLOCACIÓN DE LOSETA DE CONCRETO PREFABRICADA SOLUM APP COLORES GRIS OSCURO, GRIS MEDIO Y GRIS OSCURO MEDIDA DE  15 X 60 X 3.17 CM COLOCADA SOBRE BANQUETA DE CONCRETO, FABRICADA CON ADITIVOS CEMENTANTES,  IMPERMEABILIZANTE INTEGRAL Y SELLADOR HIDROFUGANTE Y REFUERZOS FIBRATASOS CON ESPESOR DE 1  1/4" PARA TRAFICO PEATONAL, MARCA OPTICRETOS O EQUIVALENTE, COLOCADO CON MORTERO CEMENTO - ARENA PROPORCIÓN 1:5. INCLUYE: SUMINISTRO DE LOS MATERIALES Y MANO DE OBRA, FLETE A OBRA, DESPERDICIO, ACARREO HASTA EL LUGAR DE SU UTILIZACIÓN, TRAZO Y RECTIFICACIÓN DE NIVELES, NIVELADO Y MUESTREADO , LIMPIEZA Y RETIRO DE SOBRANTES FUERA DE OBRA, CORTES , EQUIPO DE SEGURIDAD, INSTALACIONES ESPECÍFICAS, DEPRECIACIÓN Y DEMÁS DERIVADOS DEL USO DE HERRAMIENTA Y EQUIPO EN CUALQUIER NIVEL. Y TODO LO NECESARIO PARA SI CORRECTA EJECUCIÓN.</t>
  </si>
  <si>
    <t>F6.4</t>
  </si>
  <si>
    <t>F6.4.001</t>
  </si>
  <si>
    <t>F7</t>
  </si>
  <si>
    <t>F7.001</t>
  </si>
  <si>
    <t>F7.002</t>
  </si>
  <si>
    <t>SUMINISTRO E INSTALACIÓN DE VENTANA "V5-A"  CON MEDIDAS GENERALES DE 0.60 x 0.60  M, COMUESTA POR 1 FIJO DE  0.30 x 0.45 M Y UNA VENTANA CORREDIZA DE 0.30 x 0.45  M. CANCELERIA DE ALUMINIO COLOR  NATURAL ,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</si>
  <si>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F7.003</t>
  </si>
  <si>
    <t>F7.004</t>
  </si>
  <si>
    <t>SUMINISTRO E INSTALACIÓN DE VENTANA "V7-A" , CON MEDIDAS GENERALES DE 1.20 X 1.00 M , COMPUESTO POR 1 FIJO DE 1.05 X 0.525 M , 1 FIJO DE 0.60 X 0.325 M Y UNA VENTANA CORREDIZA DE 0.60 X 0.325 M , CANCELERIA DE ALUMINIO COLOR  NATURAL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</si>
  <si>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F7.005</t>
  </si>
  <si>
    <t>SUMINISTRO E INSTALACIÓN DE VENTANA "V19-A" , MEDIDAS GENERAL DE 2.15 X 1.20 M , COMPUESTA DE UN FIJO DE 2.00 X 0.725 M , 1 FIJO DE 1.075 X 0.325 M Y UNA VENTANA CORREDIZA DE 1.075 X 0.325 M ,CANCELERIA DE ALUMINIO COLOR  NATURAL ,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</si>
  <si>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F7.006</t>
  </si>
  <si>
    <t>F7.007</t>
  </si>
  <si>
    <t>SUMINISTRO E INSTALACIÓN DE VENTANA "V23-A" CON MEDIDAS GENERALES DE 7.10 X 1.20 M, COMPUESTA POR 2 FIJOS DE 2.26 X 0.725 M, 1 FIJO DE 2.28 X 0.725 M, 2 FIJOS DE 1.14 X 0.325 M, 1 FIJO DE 1.12 X 0.325 M, 2 VENTANAS CORREDIZAS DE 1.14 X 0.325 M Y 1 VENTANA CORREDIZA DE 1.12X 0.325 M. CANCELERIA DE ALUMINIO COLOR  NATURAL ,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</si>
  <si>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F7.008</t>
  </si>
  <si>
    <t>SUMINISTRO E INSTALACIÓN DE VENTANA FIJA "V42-A", MEDIDA GENERAL DE 1.875 X 2.20 M. CANCELERIA DE ALUMINIO COLOR  NATURAL,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</si>
  <si>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F7.009</t>
  </si>
  <si>
    <t>SUMINISTRO E INSTALACIÓN DE VENTANA FIJA "V43-A", MEDIDA GENERAL DE 1.60 X 2.20 M. CANCELERIA DE ALUMINIO COLOR  NATURAL,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</si>
  <si>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F7.010</t>
  </si>
  <si>
    <t>SUMINISTRO E INSTALACIÓN DE VENTANA FIJA "V44-A", MEDIDA GENERAL DE 1.45 X 2.20 M. CANCELERIA DE ALUMINIO COLOR  NATURAL,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</si>
  <si>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F7.011</t>
  </si>
  <si>
    <t>SUMINISTRO E INSTALACIÓN DE PUERTA DE CANCEL DE ALUMINIO Y POLICARBONATO "P8-A" CONFORMADO POR: 2 PUERTA  CON DIMENSIÓN DE 1.90 X 2.20 M , LA PUERTA ESTA CONFORMADA POR 2 FIJOS DE 0.875 X 2.125 M, KIT DE BISAGRAS HIDRÁULICAS DE PISO DE USO RUDO MARCA JACKSON O EQUIVALENTE PARA 150 KG, CHAPA, CON JALADERA TUBULAR "ELE" DE ACERO INOXIDABLE 1" DE DIÁMETRO, ARMADOS CON PERFIL BASICO DE ALUMINIO CUPRUM DE 3" MODELO PANORAMA LINEA 3 EN PARTE INFERIOR, SUPERIOR Y A UN COSTADO; PARA FORMAR LOS ELEMENTOS FIJOS  SERÁ POLICARBONATO DE  6 MM. INCLUYE: SILICÓN ESTRUCTURAL, ESCUADRAS DE ARMADO E INSTALACIÓN, EMPAQUES, TORNILLERÍA Y TAQUETES. SUMINISTRO DE LOS MATERIALES Y MANO DE OBRA, CORTES, HERRAMIENTA Y EQUIPO, ACARREOS DE MATERIALY PERSONAL, ELEVACIONES MEDIANTE ANDAMIOS, ELEMENTOS DE FIJACIÓN, DESPERDICIOS, LIMPIEZA DURANTE LOS TRABAJOS Y AL TERMINAR LOS MISMOS, EQUIPO DE SEGURIDAD Y TODO LO NECESARIO PARA SU CORRECTA EJECUCIÓN.</t>
  </si>
  <si>
    <t>F7.012</t>
  </si>
  <si>
    <t xml:space="preserve">SUMINISTRO E INSTALACIÓN DE PUERTA DE CANCEL DE ALUMINIO Y POLICARBONATO "P9-A" CONFORMADO POR: 1 PUERTA  CON DIMENSIÓN DE 1.20 X 2.20 M , LA PUERTA ESTA CONFORMADA POR 1 FIJOS DE 1.05 X 2.125 M ,KIT DE BISAGRAS HIDRÁULICAS DE PISO DE USO RUDO MARCA JACKSON O EQUIVALENTE PARA 150 KG, CHAPA, CON JALADERA TUBULAR "ELE" DE ACERO INOXIDABLE 1" DE DIÁMETRO, ARMADOS CON PERFIL BASICO DE ALUMINIO CUPRUM DE 3" MODELO PANORAMA LINEA 3 EN PARTE INFERIOR, SUPERIOR Y A UN COSTADO;PARA FORMAR LOS ELEMENTOS FIJOS  SERÁ POLICARBONATO DE  6 MM. INCLUYE: SILICÓN ESTRUCTURAL, ESCUADRAS DE ARMADO E INSTALACIÓN, EMPAQUES, TORNILLERÍA Y TAQUETES. SUMINISTRO DE LOS MATERIALES Y MANO DE OBRA, CORTES, HERRAMIENTA Y EQUIPO, ACARREOS DE MATERIALY PERSONAL, ELEVACIONES MEDIANTE ANDAMIOS, ELEMENTOS DE FIJACIÓN, DESPERDICIOS, LIMPIEZA DURANTE LOS TRABAJOS Y AL TERMINAR LOS MISMOS, EQUIPO DE SEGURIDAD Y TODO LO NECESARIO PARA SU CORRECTA EJECUCIÓN. </t>
  </si>
  <si>
    <t>F7.013</t>
  </si>
  <si>
    <t xml:space="preserve">SUMINISTRO E INSTALACIÓN DE PUERTA DE CANCEL DE ALUMINIO Y CON MIRILLA DE POLICARBONATO "P14-A" CONFORMADO POR: 2 PUERTA  CON DIMENSIÓN DE 1.80 X 2.20 M , LA PUERTA ESTA CONFORMADA POR 2 FIJOS DE 0.825 X 0.975 M ,KIT DE BISAGRAS HIDRÁULICAS DE PISO DE USO RUDO MARCA JACKSON O EQUIVALENTE PARA 150 KG, CHAPA, CON JALADERA TUBULAR "ELE" DE ACERO INOXIDABLE 1" DE DIÁMETRO, ARMADOS CON PERFIL BASICO DE ALUMINIO CUPRUM DE 3" MODELO PANORAMA LINEA 3 EN PARTE INFERIOR, SUPERIOR Y A UN COSTADO;PARA FORMAR LOS ELEMENTOS FIJOS  SERÁ POLICARBONATO DE  6 MM. INCLUYE: SILICÓN ESTRUCTURAL, ESCUADRAS DE ARMADO E INSTALACIÓN, EMPAQUES, TORNILLERÍA Y TAQUETES. SUMINISTRO DE LOS MATERIALES Y MANO DE OBRA, CORTES, HERRAMIENTA Y EQUIPO, ACARREOS DE MATERIALY PERSONAL, ELEVACIONES MEDIANTE ANDAMIOS, ELEMENTOS DE FIJACIÓN, DESPERDICIOS, LIMPIEZA DURANTE LOS TRABAJOS Y AL TERMINAR LOS MISMOS, EQUIPO DE SEGURIDAD Y TODO LO NECESARIO PARA SU CORRECTA EJECUCIÓN. </t>
  </si>
  <si>
    <t>F7.014</t>
  </si>
  <si>
    <t>SUMINISTRO E INSTALACIÓN DE PUERTA DE MULTIPANEL "P18" PARA EXTERIOR COLOR BLANCO,MEDIDAS DE 1.00 X 2.20 M INCLUYE MARCO METALICO Y CHAPA DE SEGURIDAD,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</si>
  <si>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F7.015</t>
  </si>
  <si>
    <t>F7.016</t>
  </si>
  <si>
    <t>SUMINISTRO Y COLOCACIÓN DE ESPEJO DE 0.60 X 1.20 M, 6 MM MONTADO EN BASTIDOR DE MADERA DE PINO DE 25 X 38 MM. A CADA 30 X 30 CM. Y MARCO DE ALUMINIO DE ANGULO DE 19 X 19 X 1.6 MM., INCLUYE; CARGO DIRECTO POR EL COSTO DE LOS MATERIALES Y MANO DE OBRA  QUE INTERVENGAN, FLETE A OBRA, DESPERDICIO, ACARREO HASTA EL LUGAR DE SU UTILIZACIÓN, TRAZO, CORTE, AJUSTE, ARMADO, FIJACIÓN, LIMPIEZA Y RETIRO DE SOBRANTES FUERA DE OBRA, EQUIPO DE SEGURIDAD, INSTALACIONES ESPECÍFICAS, DEPRECIACIÓN Y DEMÁS DERIVADOS DEL USO DE HERRAMIENTA Y EQUIPO, EN CUALQUIER NIVEL.</t>
  </si>
  <si>
    <t>F8</t>
  </si>
  <si>
    <t>F8.001</t>
  </si>
  <si>
    <t>F8.002</t>
  </si>
  <si>
    <t>F10</t>
  </si>
  <si>
    <t>F10.001</t>
  </si>
  <si>
    <t>F10.002</t>
  </si>
  <si>
    <t>F10.003</t>
  </si>
  <si>
    <t>F10.004</t>
  </si>
  <si>
    <t>F10.005</t>
  </si>
  <si>
    <t>F10.006</t>
  </si>
  <si>
    <t>F10.007</t>
  </si>
  <si>
    <t>F10.008</t>
  </si>
  <si>
    <t>SUMINISTRO E INSTALACIÓN DE LAVABO MODELO LVR-32-SCT MARCA PORTINOX O EQUIVALENTE, LAVABO MURAL ANTIVANDÁLICO CON ENVOLVENTE TRONCOCÓNICA REALIZADO INTEGRALMENTE EN ACERO INOXIDABLE AISI-304, FABRICADO EN 1 SOLA PIEZA, PROVISTO CON SALVAAGUAS Y UN SENO DE Ø 320 MM, DESAGÜE ANTIVANDÁLICO REALIZADO EN ACERO INOXIDABLE AISI 304 DE 1" Ø ROSCA GAS MACHO, RIGIDIZADO CON ESPUMA DE POLIURETANO EXPANDIDO, SISTEMA DE FIJACIÓN ANTIVANDÁLICO PARA SUJECIÓN TRASDOSADA A MURO MEDIANTE 4 ARANDELAS, 4 TUERCAS Y 4 PERNOS DE M10, DIMENSIONES EXTERIORES: 420 X 410 X 250 MM. INCLUYE: SUMINISTRO DE LOS MATERIALES Y MANO DE OBRA, TRAZO, NIVELACIÓN, HERRAMIENTA, EQUIPO, HERRAJES, CONECTOR FLEXIBLE, VÁLVULA DE CONTROL, ACARREOS DE PERSONAL Y MATERIALES, FLETE, LIMPIEZA DURANTE Y AL TERMINAR LOS TRABAJOS, RETIRO DE LOS MATERIALES FUERA DE LA OBRA, EQUIPO DE SEGURIDAD, PRUEBAS, Y TODO LO NECESARIO PARA SU CORRECTA EJECUCIÓN.</t>
  </si>
  <si>
    <t>F10.009</t>
  </si>
  <si>
    <t>SUMINISTRO E INSTALACIÓN DE KIT GRIFERÍA CARCELARIA PARA INSTALACIÓN SOBRE MURO MOD. PENAL-KIT-LAVABO (PARA MOD. LVR-32-SCT) GRIFERÍA PARA LAVABO ANTIVANDÁLICA TEMPORIZADA, AGUA FRIA, O AGUA CALIENTE, TRASDOSADA, FORMADA POR: BOTÓN PULSADOR Y EMBELLECEDOR DE LATÓN CROMADO (REF. 98400), ANCLADO A MURO, CON ARANDELA DE FIJACIÓN, TUERCAS DE APRIETE Y TORNILLO DE AJUSTE. DOBLE SOLDADURA, GRIFO DE LATÓN ANCLADO A MURO DE CIERRE AUTOMÁTICO, CAUDAL INSTANTÁNEO REGULABLE MARCA/MODELO PRESTO TC 127 (REF.95575). ENTRADA Y SALIDA HEMBRA ½”. CABEZA INTERCAMBIABLE QUE COMPRENDE TODO EL MECANISMO DEL GRIFO. CUERPO Y PULSADOR DE LATÓN, PIEZAS INTERIORES EN MATERIALES RESISTENTES A LA CORROSIÓN Y A LAS INCRUSTACIONES CALCÁREAS. CIERRE AUTOMÁTICO A LOS 15 ±5 SEGUNDOS. CAUDAL: 6 L/MIN, REGULABLE POR EL INSTALADOR, PESO BRUTO: 0,360 KG. DESAGÜE CURVO FIJO DE LATÓN CROMADO ANTIVANDÁLICO PARA LAVABO, EJECUCIÓN MURAL TRASDOSADA MODELO PRESTO TC (REF. 30800). CON ROMPEAGUAS. ENTRADA MACHO 1/2”. PESO BRUTO: 0,330 KG. EL LATÓN EMPLEADO EN LA FABRICACIÓN DE LOS GRIFOS CUMPLE LAS NORMAS EN-12164, EN-12165 Y EN-1982. TRATAMIENTO EXTERIOR NIQUELADO Y CROMADO, LOS MATERIALES QUE COMPONEN LAS PIEZAS DE LOS GRIFOS PUEDEN SOPORTAR UNA TEMPERATURA MÁXIMA DE 70ºC. INCLUYE: SUMINISTRO DE LOS MATERIALES Y MANO DE OBRA, TRAZO, NIVELACIÓN, HERRAMIENTA, EQUIPO, HERRAJES, CONECTOR FLEXIBLE, VÁLVULA DE CONTROL, ACARREOS DE PERSONAL Y MATERIALES, FLETE, LIMPIEZA DURANTE Y AL TERMINAR LOS TRABAJOS, RETIRO DE LOS MATERIALES FUERA DE LA OBRA, EQUIPO DE SEGURIDAD, PRUEBAS, Y TODO LO NECESARIO PARA SU CORRECTA EJECUCIÓN.</t>
  </si>
  <si>
    <t>F10.010</t>
  </si>
  <si>
    <t>SUMINISTRO E INSTALACIÓN DE INODORO ANTIVANDÁLICO AL SUELO MODELO INP-535-OVCM12 MARCA PORTINOX. INODORO AL SUELO REALIZADO EN AISI 304 CON ACABADO SATINADO, ENVOLVENTE TRONCOCÓNICA, TOMA DE AGUA HORIZONTAL Ø 55MM Y DESAGÜE HORIZONTAL Ø 100 MM, TAZA FABRICADA MEDIANTE PROCESO DE EMBUTICIÓN, SIN ARISTAS CANTOS REDONDEADOS Y SIN SOLDADURAS VISIBLE, RIGIDIZADO DE FORMA MACIZA CON ESPUMA DE POLIURETANO EXPANDIDO, PROVISTO DE ELEMENTOS DE SUJECIÓN 4 TUERCAS, 4 ARANDELAS Y 4 VARILLAS DE M12, CON PARA DESCARGAS A PARTIR DE 4L MEDIANTE FLUXÓMETROS, CON DIMENSIONES EXTERIORES: 360 X 535 X 400 MM. INCLUYE: SUMINISTRO DE LOS MATERIALES Y MANO DE OBRA, TRAZO, NIVELACIÓN, HERRAMIENTA, EQUIPO, HERRAJES, CONECTOR FLEXIBLE, VÁLVULA DE CONTROL, ACARREOS DE PERSONAL Y MATERIALES, FLETE, LIMPIEZA DURANTE Y AL TERMINAR LOS TRABAJOS, RETIRO DE LOS MATERIALES FUERA DE LA OBRA, EQUIPO DE SEGURIDAD, PRUEBAS, Y TODO LO NECESARIO PARA SU CORRECTA EJECUCIÓN.</t>
  </si>
  <si>
    <t>F10.011</t>
  </si>
  <si>
    <t>SUMINSTRO E INSTALACIÓN DE KIT DE INODORO CARCELARIO PARA INSTALACIÓN SOBRE PATINILLO MOD. KIT-WC MARCA PORTINOX. FLUXOR AUTOMÁTICO PARA INODORO ANTIVANDÁLICO, EJECUCIÓN MURAL TRASDOSADA, FORMADA POR BOTÓN PULSADOR Y EMBELLECEDOR DE LATÓN CROMADO ANCLADO A MURO CON HORQUILLA (REF. 98600), SUMINISTRADO CON ARANDELA DE FIJACIÓN, DOS TUERCAS DE APRIETE Y TORNILLO DE REGULACIÓN, FLUXOR DE LATÓN ANCLADO A MURO DE CIERRE AUTOMÁTICO, CAUDAL INSTANTÁNEO REGULABLE MODELO PRESTO 1000 MTC SIN LLAVE DE CORTE (REF. 95672), SUMINISTRADO CON TUERCA RACOR DE SALIDA Y JUNTA AMERICANA PARA TUBO DE Ø 28 MM. CIERRE AUTOMÁTICO: 7 ±2 SEGUNDOS. CAUDAL: 1.20  L / S, CON REGULADOR. ENTRADA MACHO ¾”, CUERPO Y MANETA EN LATÓN (SIN CROMAR), PIEZAS INTERIORES EN MATERIALES RESISTENTES A LA CORROSIÓN, NIVEL DE RUIDO CATEGORÍA II SEGÚN NORMATIVA EN-200. PESO BRUTO 0,530 KG, TRATAMIENTO EXTERIOR NIQUELADO Y CROMADO, LOS MATERIALES QUE COMPONEN LAS PIEZAS DE LOS GRIFOS PUEDEN SOPORTAR UNA TEMPERATURA MÁXIMA DE 70ºC. INCLUYE: SUMINISTRO DE LOS MATERIALES Y MANO DE OBRA, TRAZO, NIVELACIÓN, HERRAMIENTA, EQUIPO, HERRAJES, CONECTOR FLEXIBLE, VÁLVULA DE CONTROL, ACARREOS DE PERSONAL Y MATERIALES, FLETE, LIMPIEZA DURANTE Y AL TERMINAR LOS TRABAJOS, RETIRO DE LOS MATERIALES FUERA DE LA OBRA, EQUIPO DE SEGURIDAD, PRUEBAS, Y TODO LO NECESARIO PARA SU CORRECTA EJECUCIÓN.</t>
  </si>
  <si>
    <t>F10.012</t>
  </si>
  <si>
    <t>SUMINISTRO E INSTALACIÓN DE  MUEBLE TIPO RECEPCIÓN MEDIDA APROX. 2.25 X.80 MTS SEGÚN DISEÑO , ARMADO CON BASTIDOR RECUBIERTO AL FRENTE DE MADERA ENLISTONADA ¾ “ SUJETADA AL BASTIDOR ARMADO CON TABLÓN DE MADERA DE BANAK DE 2” Y AL INTERIOR RECUBIERTO DE TRIPLAY DE ½ “. PREVIO AL ACABADO FINAL , EMPASTADO PLASTE PARA PIROXILINA , APLICACIÓN DE FONDO DE PIROXILINA A 6 MANOS COLOR BLANCO,  TERMINADO LACA SEMIMATE COLOR BLANCO A 8 MANOS. CUBIERTA PRINCIPAL ARMADA CON 1 PIEZA EN FORMA DE "L" DE 1.45 X.30 x.35MTS FABRICADAS DE SUPERFICIE SOLIDA DE RESINA ESPESOR 12MM COLOR  MOD. GLACIER WHITE  MCA. CORIAN, SENTADAS SOBRE PLANCHA DE MDF. VISTA FRONTAL ARMADA CON 1 PIEZAS FORMA DE “L” DE MEDIDAS 1.00 X .83 X .40 MTS DE SUPERFICIE SOLIDA DE RESINA ESPESOR 12MM  COLOR MOD. CARBON CONCRETE  MCA. CORIAN, SENTADAS SOBRE ESTRUCTURA DE MDF. ESTACIÓN DE TRABAJO ARMADA CON DOS ARCHIVEROS  FABRICADOS EN MADERA ENLISTONADA ¾ HERRAJES PARA CAJÓN, CORREDERAS DE EXTENSIÓN TOTAL EMBALERADA CON SISTEMA DE CIERRE SUAVE CAPACIDAD DE CARGA 45 KG MCA DTC, JALADERAS TIPO CONTI LÍNEA PREMIUM MCA HERRAXA PREVIO AL ACABADO, EMPASTADO PLASTE PARA PIROXILINA, APLICACIÓN DE FONDO DE PIROXILINA A 6 MANOS COLOR GRIS,  TERMINADO LACA SEMIMATE COLOR GRIS A 8 MANOS. CUBIERTA DE ESTACIÓN DE TRABAJO ARMADA EN 2 PIEZAS DE MEDIDAS 2.25 X .60 MTS DE SUPERFICIE SOLIDA DE RESINA ESPESOR 12MM COLOR MOD GLACIER WHITE  MCA. CORIAN, SENTADA SOBRE PLANCHA DE MDF. INCLUYE: SUMINISTRO DE LOS MATERIALES, MANO DE OBRA, HERRAJES DE SUJECION Y ARMADO, HERRAMIENTA Y EQUIPO,   ELEVACIONES Y ACARREOS DE PERSONAL Y MATERIALES, FLETE, EQUIPO DE SEGURIDAD, DESPERDICIOS, LIMPIEZA DURANTE Y AL TERMINAR LOS TRABAJOS, RETIRO DE LOS MATERIALES FUERA DE LA OBRA  Y TODO LO NECESARIO PARA SU CORRECTA EJECUCIÓN</t>
  </si>
  <si>
    <t>F12</t>
  </si>
  <si>
    <t>F12.001</t>
  </si>
  <si>
    <t>F12.002</t>
  </si>
  <si>
    <t>F12.003</t>
  </si>
  <si>
    <t>F12.004</t>
  </si>
  <si>
    <t>F12.005</t>
  </si>
  <si>
    <t>F13</t>
  </si>
  <si>
    <t>F13.001</t>
  </si>
  <si>
    <t>F13.002</t>
  </si>
  <si>
    <t>F13.003</t>
  </si>
  <si>
    <t>F13.004</t>
  </si>
  <si>
    <t>SUMINISTRO Y SEMBRADO DE SEMILLA DE PASTO PARA SOMBRA O SOL SEGUN SEA EL CASO , PARA TRANSITO INTENSO DE GERMINACIÓN RÁPIDA.  INCLUYE; CARGO DIRECTO POR EL COSTO DE LOS MATERIALES Y MANO DE OBRA QUE INTERVENGAN, FLETE A OBRA, DESPERDICIO, ACARREO HASTA EL LUGAR DE SU UTILIZACIÓN, TRAZO, RASTRILLADO, AFLOJADO Y HUMEDECIDO DEL TERRENO, NIVELACIÓN, APISONADO, RETAPADO DE JUNTAS CON TIERRA LAMA, LIMPIEZA, DESHIERBE, ELIMINACIÓN DE PLAGAS, REPOSICIÓN DE ZONAS SECAS O DAÑADAS, FERTILIZANTES, RIEGO Y ACCESORIOS PARA EL MISMO, MANTENIMIENTO POR 30 DÍAS POSTERIORES A LA FECHA DE RECEPCIÓN DE LOS TRABAJOS, LIMPIEZA Y RETIRO DE SOBRANTES FUERA DE OBRA, EQUIPO DE SEGURIDAD, INSTALACIONES ESPECÍFICAS, DEPRECIACIÓN Y DEMÁS DERIVADOS DEL USO DE HERRAMIENTA Y EQUIPO. EN CUALQUIER NIVEL. Y TODO LO NECESARIO PARA SU CORRECTA EJECUCIÓN.</t>
  </si>
  <si>
    <t>F13.005</t>
  </si>
  <si>
    <t>F14</t>
  </si>
  <si>
    <t>F14.001</t>
  </si>
  <si>
    <t>F14.002</t>
  </si>
  <si>
    <t>F14.003</t>
  </si>
  <si>
    <t>F14.004</t>
  </si>
  <si>
    <t>SUMINISTRO E INSTALACIÓN DE LUMINARIA LINEAL PARA SOBREPONER EN PLAFÓN CON TECNOLOGÍA LED. MARCA: CONSTRULITA. CATÁLOGO: OF4049BBNS. COD. DE LA LÁMPARA: N/A (INCLUIDA DE FÁBRICA) °K BLANCO NEUTRO. VOLTAJE 127-277. ACABADO BLANCO. CARGA 48W.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</si>
  <si>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F14.005</t>
  </si>
  <si>
    <t>SUMINISTRO E INSTALACIÓN DE LUMINARIA DOWNLIGHT PARA SOBREPONER EN LOSA CON UNA LÁMPARA PAR20 TECNOLOGÍA LED. MARCA: ESTEVEZ. CATÁLOGO: 10366. COD. DE LA LÁMPARA: 929001225104. °K 3000K. VOLTAJE 127-220. ACABADO GRIS URBANO. CARGA 6W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</si>
  <si>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F14.006</t>
  </si>
  <si>
    <t>F14.007</t>
  </si>
  <si>
    <t>F14.008</t>
  </si>
  <si>
    <t>SUMINISTRO E INSTALACIÓN DE LUMINARIA BRACKET PARA SOBREPONER EN MURO CON TECNOLOGÍA LED. MARCA: CONSTRULITA. CATÁLOGO: OU6092FBCB. COD. DE LA LÁMPARA: N/A (INCLUIDA DE FÁBRICA). °K 3000K. VOLTAJE 127-220. ACABADO GRIS. CARGA 22W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</si>
  <si>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F15</t>
  </si>
  <si>
    <t>F15.001</t>
  </si>
  <si>
    <t>F15.002</t>
  </si>
  <si>
    <t>G</t>
  </si>
  <si>
    <t>G1</t>
  </si>
  <si>
    <t>G1.001</t>
  </si>
  <si>
    <t>G1.002</t>
  </si>
  <si>
    <t>G1.003</t>
  </si>
  <si>
    <t>G2</t>
  </si>
  <si>
    <t>G2.001</t>
  </si>
  <si>
    <t>G2.002</t>
  </si>
  <si>
    <t>G3</t>
  </si>
  <si>
    <t>G3.1</t>
  </si>
  <si>
    <t>G3.1.001</t>
  </si>
  <si>
    <t>G3.1.002</t>
  </si>
  <si>
    <t>G3.1.003</t>
  </si>
  <si>
    <t>G3.1.004</t>
  </si>
  <si>
    <t>G3.1.005</t>
  </si>
  <si>
    <t>G3.1.006</t>
  </si>
  <si>
    <t>G3.1.007</t>
  </si>
  <si>
    <t>G3.1.008</t>
  </si>
  <si>
    <t>G3.2</t>
  </si>
  <si>
    <t>G3.2.001</t>
  </si>
  <si>
    <t>G3.2.002</t>
  </si>
  <si>
    <t>G3.2.003</t>
  </si>
  <si>
    <t>G3.2.004</t>
  </si>
  <si>
    <t>G3.2.005</t>
  </si>
  <si>
    <t>G3.2.006</t>
  </si>
  <si>
    <t>G3.2.007</t>
  </si>
  <si>
    <t>G3.2.008</t>
  </si>
  <si>
    <t>G3.2.009</t>
  </si>
  <si>
    <t>G3.3</t>
  </si>
  <si>
    <t>G3.3.001</t>
  </si>
  <si>
    <t>G3.3.002</t>
  </si>
  <si>
    <t>G3.3.003</t>
  </si>
  <si>
    <t>G3.3.004</t>
  </si>
  <si>
    <t>G3.3.005</t>
  </si>
  <si>
    <t>G3.3.006</t>
  </si>
  <si>
    <t>G3.3.007</t>
  </si>
  <si>
    <t>G3.3.008</t>
  </si>
  <si>
    <t>G3.3.009</t>
  </si>
  <si>
    <t>G3.3.010</t>
  </si>
  <si>
    <t>G3.3.011</t>
  </si>
  <si>
    <t>G4</t>
  </si>
  <si>
    <t>G4.1</t>
  </si>
  <si>
    <t>G4.1.001</t>
  </si>
  <si>
    <t>G4.1.002</t>
  </si>
  <si>
    <t>G4.1.003</t>
  </si>
  <si>
    <t>G4.1.004</t>
  </si>
  <si>
    <t>G4.1.005</t>
  </si>
  <si>
    <t>G4.2</t>
  </si>
  <si>
    <t>G4.2.001</t>
  </si>
  <si>
    <t>G4.2.002</t>
  </si>
  <si>
    <t>G4.2.003</t>
  </si>
  <si>
    <t>G4.2.004</t>
  </si>
  <si>
    <t>G4.2.005</t>
  </si>
  <si>
    <t>G4.3</t>
  </si>
  <si>
    <t>G4.3.001</t>
  </si>
  <si>
    <t>G4.3.002</t>
  </si>
  <si>
    <t>G4.3.003</t>
  </si>
  <si>
    <t>G4.3.004</t>
  </si>
  <si>
    <t>G4.3.005</t>
  </si>
  <si>
    <t>G4.3.006</t>
  </si>
  <si>
    <t>G4.3.007</t>
  </si>
  <si>
    <t>G4.3.008</t>
  </si>
  <si>
    <t>G4.4</t>
  </si>
  <si>
    <t>VIGAS DE SOPRORE Y LOSA NERVADA ALIGERADA</t>
  </si>
  <si>
    <t>G4.4.001</t>
  </si>
  <si>
    <t>G4.4.002</t>
  </si>
  <si>
    <t>G4.4.003</t>
  </si>
  <si>
    <t>G4.4.004</t>
  </si>
  <si>
    <t>G4.4.005</t>
  </si>
  <si>
    <t>G4.4.006</t>
  </si>
  <si>
    <t>G4.4.007</t>
  </si>
  <si>
    <t>G4.4.008</t>
  </si>
  <si>
    <t>G5</t>
  </si>
  <si>
    <t>G5.1</t>
  </si>
  <si>
    <t>G5.1.001</t>
  </si>
  <si>
    <t>G5.2</t>
  </si>
  <si>
    <t>G5.2.001</t>
  </si>
  <si>
    <t>G5.2.002</t>
  </si>
  <si>
    <t>G5.2.003</t>
  </si>
  <si>
    <t>G5.2.004</t>
  </si>
  <si>
    <t>G5.2.005</t>
  </si>
  <si>
    <t>G5.2.006</t>
  </si>
  <si>
    <t>G5.2.007</t>
  </si>
  <si>
    <t>G5.2.008</t>
  </si>
  <si>
    <t>G5.2.009</t>
  </si>
  <si>
    <t>G5.2.010</t>
  </si>
  <si>
    <t xml:space="preserve">SUMINISTRO Y ELABORACIÓN DE BARRA DE CONCRETO PARA LAVABO, SEGÚN DISEÑO, CON MEDIDAS DE 0.60 X 2.25, FORMADA CON CONCRETO FC = 200 KG/CM 2, ARMADO CON VARILLA #3 @ 15 CM EN AMBOS SENTIDOS. FORRADA CON PANEL DE KIVESTA O EQUIVALENTE INCLUYE: SUMINISTRO DE MATERIALES Y MANO DE OBRA, EQUIPO, HERRAMIENTA, EQUIPO DE SEGURIDAD, CIMBRADO, CURADO, ARMADO, ACARREOS DE MATERIALES Y PERSONAL, FLETES, DESPERDICIO, LIMPIEZA DURANTE Y AL TERMINAR LOS TRABAJOS, RETIRO DE SOBRANTES FUERA DE LA  OBRA Y TODO LO NECESARIO PARA SU CORRECTA EJECUCIÓN. </t>
  </si>
  <si>
    <t>G5.2.013</t>
  </si>
  <si>
    <t>G5.3</t>
  </si>
  <si>
    <t>G5.3.001</t>
  </si>
  <si>
    <t>G5.4</t>
  </si>
  <si>
    <t>G5.4.001</t>
  </si>
  <si>
    <t>G5.4.002</t>
  </si>
  <si>
    <t>G5.4.003</t>
  </si>
  <si>
    <t>G5.4.004</t>
  </si>
  <si>
    <t>G5.4.005</t>
  </si>
  <si>
    <t>G5.4.006</t>
  </si>
  <si>
    <t>G5.4.007</t>
  </si>
  <si>
    <t>G5.4.008</t>
  </si>
  <si>
    <t>G5.5</t>
  </si>
  <si>
    <t>G5.5.001</t>
  </si>
  <si>
    <t>G5.5.002</t>
  </si>
  <si>
    <t>G6</t>
  </si>
  <si>
    <t>G6.1</t>
  </si>
  <si>
    <t>G6.1.001</t>
  </si>
  <si>
    <t>G6.1.002</t>
  </si>
  <si>
    <t>G6.1.003</t>
  </si>
  <si>
    <t>G6.1.004</t>
  </si>
  <si>
    <t>G6.1.005</t>
  </si>
  <si>
    <t>G6.2</t>
  </si>
  <si>
    <t>G6.2.001</t>
  </si>
  <si>
    <t>G6.2.002</t>
  </si>
  <si>
    <t>G6.2.003</t>
  </si>
  <si>
    <t>G6.2.004</t>
  </si>
  <si>
    <t>G6.2.005</t>
  </si>
  <si>
    <t>G6.3</t>
  </si>
  <si>
    <t>G6.3.001</t>
  </si>
  <si>
    <t>G6.4</t>
  </si>
  <si>
    <t>G6.4.001</t>
  </si>
  <si>
    <t>G7</t>
  </si>
  <si>
    <t>G7.001</t>
  </si>
  <si>
    <t>G7.002</t>
  </si>
  <si>
    <t>SUMINISTRO E INSTALACIÓN DE VENTANA "V4-A"  CON MEDIDAS GENERALES DE  2.50 X 1.20 M, COMUESTA POR 1 FIJO DE 2.35 X 1.20 M, 1 FIJO DE 1.25 X 0.325 Y UNA VENTANA CORREDIZA DE 1.25 X 0.325 M. CANCELERIA DE ALUMINIO COLOR  NATURAL ,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</si>
  <si>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G7.003</t>
  </si>
  <si>
    <t>G7.004</t>
  </si>
  <si>
    <t>G7.005</t>
  </si>
  <si>
    <t>G7.006</t>
  </si>
  <si>
    <t>G7.007</t>
  </si>
  <si>
    <t>G7.008</t>
  </si>
  <si>
    <t>SUMINISTRO E INSTALACIÓN DE VENTANA "V20-A" CANCELERIA DE ALUMINIO COLOR  NATURAL , MEDIDAS GENERALES DE 2.60 X 1.20 M, COMPUESTA POR 1 FIJO DE 2.45 X 0.725 M, 1 FIJO DE 1.30 X 0.325 M Y VENTANA CORREDIZA DE 1.30 X 0.325 M. CANCELERIA DE ALUMINIO COLOR  NATURAL,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</si>
  <si>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G7.009</t>
  </si>
  <si>
    <t>SUMINISTRO E INSTALACIÓN DE VENTANA "V21-A" CON MEDIDAS GENERALES DE 10.85 X 1.20 M,  COMPUESTA POR 2 FIJOS DE 2.06 X 0.725 M, 3 FIJOS DE 2.10 X 0.725 M, 2 FIJOS DE 1.03 X 0.325 M, 3 FIJOS DE 1.05 X 0.325 M, 2 VENTANAS CORREDIZAS DE 1.03 X 0.325 M Y 3 VENTANAS CORREDIZAS DE 1.05 X 0.325 M. CANCELERIA DE ALUMINIO COLOR  NATURAL ,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</si>
  <si>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G7.010</t>
  </si>
  <si>
    <t>SUMINISTRO E INSTALACIÓN DE VENTANA "V22-A" CON MEDIDAS GENERALES DE 9.60 X 1.20 M,  COMUESTA POR 2 FIJOS DE 2.325 X 0.725 M, 1 FIJO DE 2.33 X 0.725 M, 1 FIJO DE 2.35 X 0.725 M, 2 FIJOS DE 1.14 X 0.325 M, 2 FIJOS DE 1.16 X 0.325 M, 2 VENTANAS CORREDIZAS DE 1.14 X 0.325 M Y 2 VENTANAS CORREDIZAS DE 1.16 X 0.325 M. CANCELERIA DE ALUMINIO COLOR  NATURAL ,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</si>
  <si>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G7.011</t>
  </si>
  <si>
    <t>G7.012</t>
  </si>
  <si>
    <t>SUMINISTRO E INSTALACIÓN DE VENTANA "V25-A", MEDIDAS GENERALES DE 4.10 X 1.20 M, COMPUESTA POR 2 FIJOS DE 1.975 X 0.725 M, 2 FIJOS DE 0.97 X 0.325 M Y 2 VENTANAS CORREDIZAS DE 0.97 X 0.325 M. CANCELERIA DE ALUMINIO COLOR  NATURAL,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</si>
  <si>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G7.013</t>
  </si>
  <si>
    <t>G7.014</t>
  </si>
  <si>
    <t>SUMINISTRO E INSTALACIÓN DE VENTANAS FIJAS "V32-A", MEDIDAS GENERALES DE 2.55 X 2.20 M, COMPUESTA POR 2 FIJOS DE 1.1625 X 0.70 M, 4 FIJOS DE 1.1625 X 0.60 M. CANCELERIA DE ALUMINIO COLOR  NATURAL,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</si>
  <si>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G7.015</t>
  </si>
  <si>
    <t>SUMINISTRO E INSTALACIÓN DE VENTANA FIJA "V47-A", MEDIDA GENERAL DE 0.90 X 2.20 M. CANCELERIA DE ALUMINIO COLOR  NATURAL,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</si>
  <si>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G7.016</t>
  </si>
  <si>
    <t>G7.017</t>
  </si>
  <si>
    <t xml:space="preserve">SUMINISTRO E INSTALACIÓN DE PUERTA DE CANCEL DE ALUMINIO Y POLICARBONATO "P6-A" CONFORMADO POR: 2 PUERTA  CON DIMENSIÓN DE 1.00 X 2.20 M , LA PUERTA ESTA CONFORMADA POR 3 FIJOS DE 0.60 X 1.00 M ,KIT DE BISAGRAS HIDRÁULICAS DE PISO DE USO RUDO MARCA JACKSON O EQUIVALENTE PARA 150 KG, CHAPA, CON JALADERA TUBULAR "ELE" DE ACERO INOXIDABLE 1" DE DIÁMETRO, ARMADOS CON PERFIL BASICO DE ALUMINIO CUPRUM DE 3" MODELO PANORAMA LINEA 3 EN PARTE INFERIOR, SUPERIOR Y A UN COSTADO; PARA FORMAR LOS ELEMENTOS FIJOS SERÁ POLICARBONATO DE 6 MM. INCLUYE: SILICÓN ESTRUCTURAL, ESCUADRAS DE ARMADO E INSTALACIÓN, EMPAQUES, TORNILLERÍA Y TAQUETES. SUMINISTRO DE LOS MATERIALES Y MANO DE OBRA, CORTES, HERRAMIENTA Y EQUIPO, ACARREOS DE MATERIALY PERSONAL, ELEVACIONES MEDIANTE ANDAMIOS, ELEMENTOS DE FIJACIÓN, DESPERDICIOS, LIMPIEZA DURANTE LOS TRABAJOS Y AL TERMINAR LOS MISMOS, EQUIPO DE SEGURIDAD Y TODO LO NECESARIO PARA SU CORRECTA EJECUCIÓN. </t>
  </si>
  <si>
    <t>G7.018</t>
  </si>
  <si>
    <t>G7.019</t>
  </si>
  <si>
    <t>G7.020</t>
  </si>
  <si>
    <t>SUMINISTRO Y COLOCACIÓN DE ESPEJO DE 2.25 X 1.20 M, 6 MM MONTADO EN BASTIDOR DE MADERA DE PINO DE 25 X 38 MM. A CADA 30 X 30 CM. Y MARCO DE ALUMINIO DE ANGULO DE 19 X 19 X 1.6 MM., INCLUYE; CARGO DIRECTO POR EL COSTO DE LOS MATERIALES Y MANO DE OBRA  QUE INTERVENGAN, FLETE A OBRA, DESPERDICIO, ACARREO HASTA EL LUGAR DE SU UTILIZACIÓN, TRAZO, CORTE, AJUSTE, ARMADO, FIJACIÓN, LIMPIEZA Y RETIRO DE SOBRANTES FUERA DE OBRA, EQUIPO DE SEGURIDAD, INSTALACIONES ESPECÍFICAS, DEPRECIACIÓN Y DEMÁS DERIVADOS DEL USO DE HERRAMIENTA Y EQUIPO, EN CUALQUIER NIVEL.</t>
  </si>
  <si>
    <t>G7.021</t>
  </si>
  <si>
    <t>G8</t>
  </si>
  <si>
    <t>G8.001</t>
  </si>
  <si>
    <t>G10</t>
  </si>
  <si>
    <t>G10.1.001</t>
  </si>
  <si>
    <t>G10.1.002</t>
  </si>
  <si>
    <t>G10.1.003</t>
  </si>
  <si>
    <t>G10.1.004</t>
  </si>
  <si>
    <t>G10.1.005</t>
  </si>
  <si>
    <t>G10.1.006</t>
  </si>
  <si>
    <t>G10.1.007</t>
  </si>
  <si>
    <t>G11</t>
  </si>
  <si>
    <t>MOBILIARIO FIJO MÉDICO</t>
  </si>
  <si>
    <t>G12</t>
  </si>
  <si>
    <t>G12.001</t>
  </si>
  <si>
    <t>G12.002</t>
  </si>
  <si>
    <t>G12.003</t>
  </si>
  <si>
    <t>G12.004</t>
  </si>
  <si>
    <t>G12.005</t>
  </si>
  <si>
    <t>G13</t>
  </si>
  <si>
    <t>G13.001</t>
  </si>
  <si>
    <t>G13.002</t>
  </si>
  <si>
    <t>G13.003</t>
  </si>
  <si>
    <t>G13.004</t>
  </si>
  <si>
    <t>G14</t>
  </si>
  <si>
    <t>G14.001</t>
  </si>
  <si>
    <t>G14.002</t>
  </si>
  <si>
    <t>G14.003</t>
  </si>
  <si>
    <t>G14.004</t>
  </si>
  <si>
    <t>G14.005</t>
  </si>
  <si>
    <t>G14.006</t>
  </si>
  <si>
    <t>G14.007</t>
  </si>
  <si>
    <t>G15</t>
  </si>
  <si>
    <t>G15.001</t>
  </si>
  <si>
    <t>G15.002</t>
  </si>
  <si>
    <t>H</t>
  </si>
  <si>
    <t>EXTERIORES PEDIATRÍA</t>
  </si>
  <si>
    <t>H1</t>
  </si>
  <si>
    <t>H1.001</t>
  </si>
  <si>
    <t>H1.002</t>
  </si>
  <si>
    <t>H2</t>
  </si>
  <si>
    <t>H2.001</t>
  </si>
  <si>
    <t>H2.002</t>
  </si>
  <si>
    <t>SUMINISTRO Y COLOCACIÓN DE CIMBRA Y DESCIMBRA COMUN DE MADERA DE PINO DE 2a PARA FRONTERA. INCLUYE: TRAZO, NIVELACION, HABILITADO, TROQUELADO, APUNTALAMIENTOS, CORTES, AJUSTES, PERFORACIONES DE CIMBRA PARA PASOS DE TUBERIAS, DESCIMBRADO, DESENCOFRANTE, REBABEO DE CONCRETO, ALAMBRON, CLAVOS, ACARREOS. Y TODO LO NECESARIO PARA SU CORRECTA EJECUCIÓN.</t>
  </si>
  <si>
    <t>SUMINISTRO Y HABILITADO DE MALLA ELECTROSOLDADA 6 X 6 - 10 / 10, INCLUYE: TRAZO, HABILITADO, ACARREOS, CORTES, AJUSTES, TRASLAPES, AMARRES CON ALAMBRE RECOCIDO, SILLETAS, MATERIALES, DESPERDICIOS, HERRAMIENTA, EQUIPO, LIMPIEZA DURANTE LOS TRABAJOS Y AL TERMINAR LOS MISMOS, RETIRO DE MATERIAL SOBRANTE FUERA DE LA OBRA, EQUIPO DE SEGURIDAD Y TODO LO NECESARIO PARA SU CORRECTA EJECUCIÓN</t>
  </si>
  <si>
    <t>H5</t>
  </si>
  <si>
    <t>H5.001</t>
  </si>
  <si>
    <t>H6</t>
  </si>
  <si>
    <t>H6.001</t>
  </si>
  <si>
    <t>SUMINISTRO Y APLICACIÓN DE PINTURA ACRILICA BASE AGUA MARCA COMEX LÍNEA TOP DEPORTIVO O EQUIVALENTE COLOR SEGUN MUESTRA APROBADA  A 2 MANOS Y SELLO ADHETOP MARCA COMEX O EQUIVALENTE A 1 MANO DILUIDO 1 PARTE SELLADOR 4 DE AGUA, INCLUYE: SUMINISTRO DE LOS MATERIALES Y MANO DE OBRA, HERRAMIENTAS, EQUIPO, PREPARACIÓN DE LA SUPERFICIE, LIMPIEZA DURANTE LOS TRABAJOS Y AL TERMINAR LOS MISMOS, RETIRO DE MATERIAL SOBRANTE FUERA DE LA OBRA, EQUIPO DE SEGURIDAD Y TODO LO NECESARIO PARA SU CORRECTA EJECUCIÓN.TRABAJOS Y AL TERMINAR LOS MISMOS, RETIRO DE MATERIAL SOBRANTE FUERA DE LA OBRA, EQUIPO DE SEGURIDAD Y TODO LO NECESARIO PARA SU CORRECTA EJECUCIÓN.</t>
  </si>
  <si>
    <t>H6.002</t>
  </si>
  <si>
    <t>APLICACIÓN DE ACABADO  PULIDO A FIRME DE CONCRETO POR MEDIOS MECÁNICOS. INCLUYE: SUMINISTRO DE LOS MATERIALES Y MANO DE OBRA, TRAZO, HERRAMIENTA, EQUIPO, PREPARACIÓN DE LA SUPERFICIE, ELEVACIONES, ACARREOS DE PERSONAL Y MATERIALES, FLETE, DESPERDICIOS, LIMPIEZA DURANTE LOS TRABAJOS Y AL TERMINAR LOS MISMOS, RETIRO DE LOS MATERIALES FUERA DE LA OBRA, EQUIPO DE SEGURIDAD Y TODO LO NECESARIO PARA SU CORRECTA EJECUCIÓN</t>
  </si>
  <si>
    <t>H6.003</t>
  </si>
  <si>
    <t>HERRERÍA</t>
  </si>
  <si>
    <t>SUMINISTRO E INSTALACIÓN DE CANASTA FIJA DE BALONCESTO DE 3,95 M DE ALTURA FORMADA POR: POSTE DE TUBO DE ACERO DE 6" Ø CEDULA 40,  CUADRO DE TUBO RECTANGULAR DE 50 X 30 CM Y TIRANTES DE TUBO DE ACERO, TODO ELLO PINTADO CON POLVO DE POLIÉSTER, TABLERO DE TRIPLAY FENÓLICO, DE 180X105 CM Y 30 MM DE ESPESOR, ARO DE VARILLA MACIZA DE 20 MM DE ESPESOR COLOCADO A UNA ALTURA DE 3,05 M Y RED DE ALGODÓN CON CUERDAS DE 6 MM DE DIÁMETRO CON DOCE PUNTOS DE FIJACIÓN AL ARO, EMPOTRADA 60 CM EN UNA BASE DE CONCRETO F'C= 200 KG/CM².</t>
  </si>
  <si>
    <t>SUMINISTRO Y SEMBRADO DE ARBUSTO LANTANA MORADA, DE 50 CM DE ALTURA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</si>
  <si>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E INSTALACIÓN DE LUMINARIA PUNTA DE POSTE PARA SOBREPONER EN POSTE DE 9M. DE ALTURA, CON TECNOLOGÍA LED. MARCA: AMERICAN ELECTRIC. CATÁLOGO: ATB0 30BLEDE13 MVOLT R4 PCLL. COD. DE LA LÁMPARA: N/A (INCLUIDA DE FÁBRICA).°4000. VOLTAJE 120-277. ACABADO GRIS. CARGA 126W.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</si>
  <si>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SUMINISTRO E INSTALACIÓN DE LUMINARIA PROYECTOR PARA SOBREPONER EN POSTE DE 9M. DE ALTURA, CON TECNOLOGÍA LED. MARCA: LEDVANCE. CATÁLOGO: HIGH BAY LED 200 W 4000 K BK. COD. DE LA LÁMPARA: N/A (INCLUIDA DE FÁBRICA). °K 4000. VOLTAJE 100-240. ACABADO NEGRO. CARGA 200W.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</si>
  <si>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IV</t>
  </si>
  <si>
    <t>ADULTOS Y GERIÁTRICOS</t>
  </si>
  <si>
    <t>I1</t>
  </si>
  <si>
    <t>I1.001</t>
  </si>
  <si>
    <t>I1.002</t>
  </si>
  <si>
    <t>I1.003</t>
  </si>
  <si>
    <t>I2</t>
  </si>
  <si>
    <t>I2.001</t>
  </si>
  <si>
    <t>I2.002</t>
  </si>
  <si>
    <t>I3</t>
  </si>
  <si>
    <t>I3.1</t>
  </si>
  <si>
    <t>I3.1.001</t>
  </si>
  <si>
    <t>I3.1.002</t>
  </si>
  <si>
    <t>I3.1.003</t>
  </si>
  <si>
    <t>I3.1.004</t>
  </si>
  <si>
    <t>I3.1.005</t>
  </si>
  <si>
    <t>I3.1.006</t>
  </si>
  <si>
    <t>I3.1.007</t>
  </si>
  <si>
    <t>I3.1.008</t>
  </si>
  <si>
    <t>I3.2</t>
  </si>
  <si>
    <t>I3.2.001</t>
  </si>
  <si>
    <t>I3.2.002</t>
  </si>
  <si>
    <t>I3.2.003</t>
  </si>
  <si>
    <t>I3.2.004</t>
  </si>
  <si>
    <t>I3.2.005</t>
  </si>
  <si>
    <t>I3.2.006</t>
  </si>
  <si>
    <t>I3.2.007</t>
  </si>
  <si>
    <t>I3.2.008</t>
  </si>
  <si>
    <t>I3.2.009</t>
  </si>
  <si>
    <t>I3.3</t>
  </si>
  <si>
    <t>I3.3.001</t>
  </si>
  <si>
    <t>I3.3.002</t>
  </si>
  <si>
    <t>I3.3.003</t>
  </si>
  <si>
    <t>I3.3.004</t>
  </si>
  <si>
    <t>I3.3.005</t>
  </si>
  <si>
    <t>I3.3.006</t>
  </si>
  <si>
    <t>I3.3.007</t>
  </si>
  <si>
    <t>I3.3.008</t>
  </si>
  <si>
    <t>I3.3.009</t>
  </si>
  <si>
    <t>I3.3.010</t>
  </si>
  <si>
    <t>I3.4</t>
  </si>
  <si>
    <t>I3.4.001</t>
  </si>
  <si>
    <t>I3.4.002</t>
  </si>
  <si>
    <t>I3.4.003</t>
  </si>
  <si>
    <t>I3.4.004</t>
  </si>
  <si>
    <t>I3.4.005</t>
  </si>
  <si>
    <t>I3.4.006</t>
  </si>
  <si>
    <t>I3.4.007</t>
  </si>
  <si>
    <t>I3.4.008</t>
  </si>
  <si>
    <t>I3.4.009</t>
  </si>
  <si>
    <t>I3.4.010</t>
  </si>
  <si>
    <t>I3.4.011</t>
  </si>
  <si>
    <t>I4</t>
  </si>
  <si>
    <t>I4.1</t>
  </si>
  <si>
    <t>I4.1.001</t>
  </si>
  <si>
    <t>I4.1.002</t>
  </si>
  <si>
    <t>I4.1.003</t>
  </si>
  <si>
    <t>I4.1.004</t>
  </si>
  <si>
    <t>I4.1.005</t>
  </si>
  <si>
    <t>I4.2</t>
  </si>
  <si>
    <t>I4.2.001</t>
  </si>
  <si>
    <t>I4.2.002</t>
  </si>
  <si>
    <t>I4.2.003</t>
  </si>
  <si>
    <t>I4.2.004</t>
  </si>
  <si>
    <t>I4.2.005</t>
  </si>
  <si>
    <t>I4.2.006</t>
  </si>
  <si>
    <t>I4.2.007</t>
  </si>
  <si>
    <t>I4.2.008</t>
  </si>
  <si>
    <t>I4.3</t>
  </si>
  <si>
    <t>I4.3.001</t>
  </si>
  <si>
    <t>I4.3.002</t>
  </si>
  <si>
    <t>I4.3.003</t>
  </si>
  <si>
    <t>I4.3.004</t>
  </si>
  <si>
    <t>I4.3.005</t>
  </si>
  <si>
    <t>I4.3.006</t>
  </si>
  <si>
    <t>I4.3.007</t>
  </si>
  <si>
    <t>I4.3.008</t>
  </si>
  <si>
    <t>I5</t>
  </si>
  <si>
    <t>I5.1</t>
  </si>
  <si>
    <t>I5.1.001</t>
  </si>
  <si>
    <t>I5.1.002</t>
  </si>
  <si>
    <t>I5.1.003</t>
  </si>
  <si>
    <t>I5.1.004</t>
  </si>
  <si>
    <t>I5.1.005</t>
  </si>
  <si>
    <t>I5.1.006</t>
  </si>
  <si>
    <t>I5.1.007</t>
  </si>
  <si>
    <t>I5.1.008</t>
  </si>
  <si>
    <t>I5.1.009</t>
  </si>
  <si>
    <t>I5.1.010</t>
  </si>
  <si>
    <t>I5.2</t>
  </si>
  <si>
    <t>I5.2.001</t>
  </si>
  <si>
    <t>I5.3</t>
  </si>
  <si>
    <t>I5.3.001</t>
  </si>
  <si>
    <t>I5.3.002</t>
  </si>
  <si>
    <t>I5.3.003</t>
  </si>
  <si>
    <t>I5.3.004</t>
  </si>
  <si>
    <t>I5.3.005</t>
  </si>
  <si>
    <t>I5.3.006</t>
  </si>
  <si>
    <t>I5.3.007</t>
  </si>
  <si>
    <t>I5.3.008</t>
  </si>
  <si>
    <t>I5.4</t>
  </si>
  <si>
    <t>I5.4.001</t>
  </si>
  <si>
    <t>I5.4.002</t>
  </si>
  <si>
    <t>I6</t>
  </si>
  <si>
    <t>I6.1</t>
  </si>
  <si>
    <t>I6.1.001</t>
  </si>
  <si>
    <t>I6.1.002</t>
  </si>
  <si>
    <t>I6.1.003</t>
  </si>
  <si>
    <t>I6.1.00</t>
  </si>
  <si>
    <t>I6.1.005</t>
  </si>
  <si>
    <t>I6.1.006</t>
  </si>
  <si>
    <t>I6.1.007</t>
  </si>
  <si>
    <t>I6.2</t>
  </si>
  <si>
    <t>I6.2.001</t>
  </si>
  <si>
    <t>I6.2.002</t>
  </si>
  <si>
    <t>I6.2.003</t>
  </si>
  <si>
    <t>I6.2.004</t>
  </si>
  <si>
    <t>I6.3</t>
  </si>
  <si>
    <t>I6.3.001</t>
  </si>
  <si>
    <t>I6.3.003</t>
  </si>
  <si>
    <t>I6.4</t>
  </si>
  <si>
    <t>I6.4.001</t>
  </si>
  <si>
    <t>I7</t>
  </si>
  <si>
    <t>I7.001</t>
  </si>
  <si>
    <t>I8</t>
  </si>
  <si>
    <t>I8.001</t>
  </si>
  <si>
    <t>I8.002</t>
  </si>
  <si>
    <t>I8.003</t>
  </si>
  <si>
    <t>SUMINISTRO E INSTALACIÓN DE VENTANA "V3"  CON MEDIDAS GENERALES DE  2.70 X 1.20 M, COMUESTA POR 1 FIJO DE 2.55 X 0.725 M, 1 FIJO DE 1.35 X 0.325 Y UNA VENTANA CORREDIZA DE 1.35 X 0.325 M. CANCELERIA DE ALUMINIO COLOR  NATURAL ,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</si>
  <si>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I8.004</t>
  </si>
  <si>
    <t>I8.00</t>
  </si>
  <si>
    <t>I8.006</t>
  </si>
  <si>
    <t>I8.007</t>
  </si>
  <si>
    <t>I8.008</t>
  </si>
  <si>
    <t>I8.009</t>
  </si>
  <si>
    <t>I8.010</t>
  </si>
  <si>
    <t>I8.011</t>
  </si>
  <si>
    <t>I9</t>
  </si>
  <si>
    <t>I9.001</t>
  </si>
  <si>
    <t>I9.002</t>
  </si>
  <si>
    <t>I11</t>
  </si>
  <si>
    <t>I11.001</t>
  </si>
  <si>
    <t>I11.002</t>
  </si>
  <si>
    <t>I11.003</t>
  </si>
  <si>
    <t>I13</t>
  </si>
  <si>
    <t>I13.001</t>
  </si>
  <si>
    <t>I13.002</t>
  </si>
  <si>
    <t>I13.003</t>
  </si>
  <si>
    <t>I13.004</t>
  </si>
  <si>
    <t>I13.005</t>
  </si>
  <si>
    <t>I13.00</t>
  </si>
  <si>
    <t>I13.007</t>
  </si>
  <si>
    <t>I13.008</t>
  </si>
  <si>
    <t>I14</t>
  </si>
  <si>
    <t>I14.001</t>
  </si>
  <si>
    <t>I15</t>
  </si>
  <si>
    <t>I15.001</t>
  </si>
  <si>
    <t>I15.002</t>
  </si>
  <si>
    <t>I15.003</t>
  </si>
  <si>
    <t>I15.004</t>
  </si>
  <si>
    <t>I15.005</t>
  </si>
  <si>
    <t>I15.006</t>
  </si>
  <si>
    <t>I16</t>
  </si>
  <si>
    <t>I16.001</t>
  </si>
  <si>
    <t>I16.002</t>
  </si>
  <si>
    <t>K</t>
  </si>
  <si>
    <t>PABELLÓN DUAL</t>
  </si>
  <si>
    <t>K1</t>
  </si>
  <si>
    <t>K1.001</t>
  </si>
  <si>
    <t>K1.002</t>
  </si>
  <si>
    <t>K1.003</t>
  </si>
  <si>
    <t>K2</t>
  </si>
  <si>
    <t>K2.001</t>
  </si>
  <si>
    <t>K2.002</t>
  </si>
  <si>
    <t>K3</t>
  </si>
  <si>
    <t>K3.1</t>
  </si>
  <si>
    <t>K3.1.001</t>
  </si>
  <si>
    <t>K3.1.002</t>
  </si>
  <si>
    <t>K3.1.003</t>
  </si>
  <si>
    <t>K3.1.004</t>
  </si>
  <si>
    <t>K3.1.005</t>
  </si>
  <si>
    <t>K3.1.006</t>
  </si>
  <si>
    <t>K3.1.007</t>
  </si>
  <si>
    <t>K3.1.008</t>
  </si>
  <si>
    <t>K3.2</t>
  </si>
  <si>
    <t>K3.2.001</t>
  </si>
  <si>
    <t>K3.2.002</t>
  </si>
  <si>
    <t>K3.2.003</t>
  </si>
  <si>
    <t>K3.2.004</t>
  </si>
  <si>
    <t>K3.2.005</t>
  </si>
  <si>
    <t>K3.2.006</t>
  </si>
  <si>
    <t>K3.2.007</t>
  </si>
  <si>
    <t>K3.2.008</t>
  </si>
  <si>
    <t>K3.2.009</t>
  </si>
  <si>
    <t>K3.3</t>
  </si>
  <si>
    <t>K3.3.001</t>
  </si>
  <si>
    <t>K3.3.002</t>
  </si>
  <si>
    <t>K3.3.003</t>
  </si>
  <si>
    <t>K3.3.004</t>
  </si>
  <si>
    <t>K3.3.005</t>
  </si>
  <si>
    <t>K3.3.006</t>
  </si>
  <si>
    <t>K3.3.007</t>
  </si>
  <si>
    <t>K3.3.008</t>
  </si>
  <si>
    <t>K3.3.009</t>
  </si>
  <si>
    <t>K3.3.010</t>
  </si>
  <si>
    <t>K3.3.011</t>
  </si>
  <si>
    <t>K4</t>
  </si>
  <si>
    <t>K4.1</t>
  </si>
  <si>
    <t>K4.1.001</t>
  </si>
  <si>
    <t>K4.1.002</t>
  </si>
  <si>
    <t>K4.1.003</t>
  </si>
  <si>
    <t>K4.1.004</t>
  </si>
  <si>
    <t>K4.1.005</t>
  </si>
  <si>
    <t>K4.3</t>
  </si>
  <si>
    <t>K4.3.001</t>
  </si>
  <si>
    <t>K4.3.002</t>
  </si>
  <si>
    <t>K4.3.003</t>
  </si>
  <si>
    <t>K4.3.004</t>
  </si>
  <si>
    <t>K4.3.005</t>
  </si>
  <si>
    <t>K4.3.006</t>
  </si>
  <si>
    <t>K4.3.007</t>
  </si>
  <si>
    <t>K4.3.008</t>
  </si>
  <si>
    <t>K4.4</t>
  </si>
  <si>
    <t>K4.4.001</t>
  </si>
  <si>
    <t>K4.4.002</t>
  </si>
  <si>
    <t>K4.4.003</t>
  </si>
  <si>
    <t>K4.4.004</t>
  </si>
  <si>
    <t>K4.4.005</t>
  </si>
  <si>
    <t>K4.4.006</t>
  </si>
  <si>
    <t>K4.4.007</t>
  </si>
  <si>
    <t>K4.4.008</t>
  </si>
  <si>
    <t>K5</t>
  </si>
  <si>
    <t>K5.1</t>
  </si>
  <si>
    <t>K5.1.001</t>
  </si>
  <si>
    <t>K5.1.002</t>
  </si>
  <si>
    <t>K5.1.003</t>
  </si>
  <si>
    <t>K5.1.004</t>
  </si>
  <si>
    <t>K5.1.005</t>
  </si>
  <si>
    <t>K5.1.006</t>
  </si>
  <si>
    <t>K5.1.007</t>
  </si>
  <si>
    <t>K5.1.008</t>
  </si>
  <si>
    <t>K5.1.009</t>
  </si>
  <si>
    <t>K5.1.010</t>
  </si>
  <si>
    <t xml:space="preserve">SUMINISTRO Y ELABORACIÓN DE BARRA DE CONCRETO PARA LAVABO, SEGÚN DISEÑO, CON MEDIDAS DE 0.60 X 0.60, FORMADA CON CONCRETO FC = 200 KG/CM 2, ARMADO CON VARILLA #3 @ 15 CM EN AMBOS SENTIDOS. FORRADA CON PANEL DE KIVESTA O EQUIVALENTE INCLUYE: SUMINISTRO DE MATERIALES Y MANO DE OBRA, EQUIPO, HERRAMIENTA, EQUIPO DE SEGURIDAD, CIMBRADO, CURADO, ARMADO, ACARREOS DE MATERIALES Y PERSONAL, FLETES, DESPERDICIO, LIMPIEZA DURANTE Y AL TERMINAR LOS TRABAJOS, RETIRO DE SOBRANTES FUERA DE LA  OBRA Y TODO LO NECESARIO PARA SU CORRECTA EJECUCIÓN. </t>
  </si>
  <si>
    <t>K5.1.011</t>
  </si>
  <si>
    <t>K5.1.012</t>
  </si>
  <si>
    <t>K5.1.013</t>
  </si>
  <si>
    <t>K5.1.014</t>
  </si>
  <si>
    <t>K5.4</t>
  </si>
  <si>
    <t>K5.4.001</t>
  </si>
  <si>
    <t>K5.4.002</t>
  </si>
  <si>
    <t>K5.5</t>
  </si>
  <si>
    <t>K5.5.001</t>
  </si>
  <si>
    <t>K5.5.002</t>
  </si>
  <si>
    <t>K5.5.003</t>
  </si>
  <si>
    <t>K5.5.004</t>
  </si>
  <si>
    <t>K7</t>
  </si>
  <si>
    <t>K7.001</t>
  </si>
  <si>
    <t>K7.002</t>
  </si>
  <si>
    <t>K7.003</t>
  </si>
  <si>
    <t>K7.004</t>
  </si>
  <si>
    <t>K7.005</t>
  </si>
  <si>
    <t>SUMINISTRO E INSTALACIÓN DE VENTANA  "V15-A" , MEDIDAS GENERAL DE 1.675 X 1.20 M ,COMPUESTO POR 1 FIJO DE  1.525 X 0.725 M , 1 FIJO DE 0.0.84 X 0.325 M Y UNA VENTANA CORREDIZA DE 0.84 X 0.25 M,CANCELERIA DE ALUMINIO COLOR  NATURAL ,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</si>
  <si>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K7.006</t>
  </si>
  <si>
    <t>SUMINISTRO E INSTALACIÓN DE VENTANA  "V16-A" , MEDIDAS GENERAL DE 1.35 X 0.40 M, COMPUESTO POR UN 1 FIJO DE 0.675 X 0.25 M Y UNA VENTANA CORREDIZA DE 0.675 X 0.25 M, CANCELERIA DE ALUMINIO COLOR  NATURAL ,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</si>
  <si>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K7.007</t>
  </si>
  <si>
    <t>K7.008</t>
  </si>
  <si>
    <t>K7.009</t>
  </si>
  <si>
    <t>K7.010</t>
  </si>
  <si>
    <t>K7.011</t>
  </si>
  <si>
    <t>SUMINISTRO E INSTALACIÓN DE VENTANA "V24-A" CON MEDIDA GENERALES DE 4.20 X 1.20 M,  COMPUESTA POR 2 FIJOS DE 1.99 X 0.725 M, 2 FIJOS DE 0.96 X 0.325 M Y 2 VENTANAS CORREDIZAS DE 0.96 X 0.325 M. CANCELERIA DE ALUMINIO COLOR  NATURAL ,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</si>
  <si>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K7.012</t>
  </si>
  <si>
    <t>K7.013</t>
  </si>
  <si>
    <t>SUMINISTRO E INSTALACIÓN DE VENTANA "V27-A", MEDIDAS GENERALES DE 3.35 X 1.20 M, COMPUESTA POR 2 FIJOS DE 1.56 X 0.725 M, 2 FIJOS DE 0.78 X 0.325 M Y 2 VENTANAS CORREDIZAS DE 0.78 X 0.325 M. CANCELERIA DE ALUMINIO COLOR  NATURAL,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</si>
  <si>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K7.014</t>
  </si>
  <si>
    <t>K7.015</t>
  </si>
  <si>
    <t>K7.016</t>
  </si>
  <si>
    <t>K7.017</t>
  </si>
  <si>
    <t>K7.018</t>
  </si>
  <si>
    <t>K7.019</t>
  </si>
  <si>
    <t>K7.020</t>
  </si>
  <si>
    <t>K7.021</t>
  </si>
  <si>
    <t>K7.022</t>
  </si>
  <si>
    <t>K7.023</t>
  </si>
  <si>
    <t>SUMINISTRO Y COLOCACIÓN DE ESPEJO DE 1.60 X 1.20 M, 6 MM MONTADO EN BASTIDOR DE MADERA DE PINO DE 25 X 38 MM. A CADA 30 X 30 CM. Y MARCO DE ALUMINIO DE ANGULO DE 19 X 19 X 1.6 MM., INCLUYE; CARGO DIRECTO POR EL COSTO DE LOS MATERIALES Y MANO DE OBRA  QUE INTERVENGAN, FLETE A OBRA, DESPERDICIO, ACARREO HASTA EL LUGAR DE SU UTILIZACIÓN, TRAZO, CORTE, AJUSTE, ARMADO, FIJACIÓN, LIMPIEZA Y RETIRO DE SOBRANTES FUERA DE OBRA, EQUIPO DE SEGURIDAD, INSTALACIONES ESPECÍFICAS, DEPRECIACIÓN Y DEMÁS DERIVADOS DEL USO DE HERRAMIENTA Y EQUIPO, EN CUALQUIER NIVEL.</t>
  </si>
  <si>
    <t>K15</t>
  </si>
  <si>
    <t>K15.001</t>
  </si>
  <si>
    <t>K15.002</t>
  </si>
  <si>
    <t>M</t>
  </si>
  <si>
    <t>M1</t>
  </si>
  <si>
    <t>M1.001</t>
  </si>
  <si>
    <t>M1.002</t>
  </si>
  <si>
    <t>M1.003</t>
  </si>
  <si>
    <t>M2.001</t>
  </si>
  <si>
    <t>M2.002</t>
  </si>
  <si>
    <t>M3</t>
  </si>
  <si>
    <t>M3.1</t>
  </si>
  <si>
    <t>M3.1.001</t>
  </si>
  <si>
    <t>M3.1.002</t>
  </si>
  <si>
    <t>M3.1.003</t>
  </si>
  <si>
    <t>M3.1.004</t>
  </si>
  <si>
    <t>M3.1.005</t>
  </si>
  <si>
    <t>M3.1.006</t>
  </si>
  <si>
    <t>M3.1.007</t>
  </si>
  <si>
    <t>M3.1.008</t>
  </si>
  <si>
    <t>M3.2</t>
  </si>
  <si>
    <t>M3.2.001</t>
  </si>
  <si>
    <t>M3.2.002</t>
  </si>
  <si>
    <t>M3.2.003</t>
  </si>
  <si>
    <t>M3.2.004</t>
  </si>
  <si>
    <t>M3.2.005</t>
  </si>
  <si>
    <t>M3.2.006</t>
  </si>
  <si>
    <t>M3.2.007</t>
  </si>
  <si>
    <t>M3.2.008</t>
  </si>
  <si>
    <t>M3.2.009</t>
  </si>
  <si>
    <t>M3.3</t>
  </si>
  <si>
    <t>M3.3.001</t>
  </si>
  <si>
    <t>M3.3.002</t>
  </si>
  <si>
    <t>M3.3.003</t>
  </si>
  <si>
    <t>M3.3.004</t>
  </si>
  <si>
    <t>M3.3.005</t>
  </si>
  <si>
    <t>M3.3.006</t>
  </si>
  <si>
    <t>M3.3.007</t>
  </si>
  <si>
    <t>M3.3.008</t>
  </si>
  <si>
    <t>M3.3.009</t>
  </si>
  <si>
    <t>M3.3.010</t>
  </si>
  <si>
    <t>M3.3.011</t>
  </si>
  <si>
    <t>M4</t>
  </si>
  <si>
    <t>M4.1</t>
  </si>
  <si>
    <t>M4.1.001</t>
  </si>
  <si>
    <t>M4.1.002</t>
  </si>
  <si>
    <t>M4.1.003</t>
  </si>
  <si>
    <t>M4.1.004</t>
  </si>
  <si>
    <t>M4.1.005</t>
  </si>
  <si>
    <t>M4.2</t>
  </si>
  <si>
    <t>M4.2.001</t>
  </si>
  <si>
    <t>M4.2.002</t>
  </si>
  <si>
    <t>M4.2.003</t>
  </si>
  <si>
    <t>M4.2.004</t>
  </si>
  <si>
    <t>M4.2.005</t>
  </si>
  <si>
    <t>M4.2.006</t>
  </si>
  <si>
    <t>M4.2.007</t>
  </si>
  <si>
    <t>M4.2.008</t>
  </si>
  <si>
    <t>M4.3</t>
  </si>
  <si>
    <t>M4.3.001</t>
  </si>
  <si>
    <t>M4.3.002</t>
  </si>
  <si>
    <t>M4.3.003</t>
  </si>
  <si>
    <t>M4.3.004</t>
  </si>
  <si>
    <t>M4.3.005</t>
  </si>
  <si>
    <t>M4.3.006</t>
  </si>
  <si>
    <t>M4.3.007</t>
  </si>
  <si>
    <t>M4.3.008</t>
  </si>
  <si>
    <t>M5</t>
  </si>
  <si>
    <t>M5.1</t>
  </si>
  <si>
    <t>M5.1.001</t>
  </si>
  <si>
    <t>M5.1.002</t>
  </si>
  <si>
    <t>M5.1.003</t>
  </si>
  <si>
    <t>M5.1.004</t>
  </si>
  <si>
    <t>M5.1.005</t>
  </si>
  <si>
    <t>M5.1.006</t>
  </si>
  <si>
    <t>M5.1.007</t>
  </si>
  <si>
    <t>M5.1.008</t>
  </si>
  <si>
    <t>M5.1.009</t>
  </si>
  <si>
    <t>M5.4</t>
  </si>
  <si>
    <t>M5.4.001</t>
  </si>
  <si>
    <t>M5.4.002</t>
  </si>
  <si>
    <t>M5.5</t>
  </si>
  <si>
    <t>M5.5.001</t>
  </si>
  <si>
    <t>M5.5.002</t>
  </si>
  <si>
    <t>M5.5.003</t>
  </si>
  <si>
    <t>M5.5.004</t>
  </si>
  <si>
    <t>M8</t>
  </si>
  <si>
    <t>M8.001</t>
  </si>
  <si>
    <t>M8.002</t>
  </si>
  <si>
    <t>M8.003</t>
  </si>
  <si>
    <t>M8.004</t>
  </si>
  <si>
    <t>M8.005</t>
  </si>
  <si>
    <t>M8.006</t>
  </si>
  <si>
    <t>M8.007</t>
  </si>
  <si>
    <t>M8.008</t>
  </si>
  <si>
    <t>M8.009</t>
  </si>
  <si>
    <t>M8.010</t>
  </si>
  <si>
    <t>SUMINISTRO E INSTALACIÓN DE VENTANAS FIJAS "V33-A", MEDIDAS GENERALES DE 1.85 X 2.20 M, COMPUESTA POR 2 FIJOS DE 0.8125 X 0.70 M, 4 FIJOS DE 0.8125 X 0.60 M. CANCELERIA DE ALUMINIO COLOR  NATURAL,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</si>
  <si>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M8.011</t>
  </si>
  <si>
    <t>SUMINISTRO E INSTALACIÓN DE VENTANAS FIJAS "V34-A", MEDIDAS GENERALES DE 1.1775 X 2.20 M, COMPUESTA POR 2 FIJOS DE 0.775 X 0.70 M, 4 FIJOS DE 0.775 X 0.60 M. CANCELERIA DE ALUMINIO COLOR  NATURAL,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</si>
  <si>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M8.012</t>
  </si>
  <si>
    <t>SUMINISTRO E INSTALACIÓN DE VENTANAS FIJAS "V35-A", MEDIDAS GENERALES DE 1.55 X 2.20 M, COMPUESTA POR 2 FIJOS DE 0.6625 X 0.70 M, 4 FIJOS DE 0.6625 X 0.60 M. CANCELERIA DE ALUMINIO COLOR  NATURAL,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</si>
  <si>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M8.013</t>
  </si>
  <si>
    <t>SUMINISTRO E INSTALACIÓN DE VENTANAS FIJAS "V36", MEDIDAS GENERALES DE 1.325 X 2.20 M, COMPUESTA POR 2 FIJOS DE 0.55 X 0.70 M, 4 FIJOS DE 0.55 X 0.60 M. CANCELERIA DE ALUMINIO COLOR  NATURAL, CON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</si>
  <si>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M8.014</t>
  </si>
  <si>
    <t>SUMINISTRO E INSTALACIÓN DE VENTANA FIJA "V37", MEDIDA GENERAL DE 1.15 X 2.125 M, COMPUESTA POR 1 FIJO DE 1.05 X 0.70 M Y 2 FIJOS DE 1.05 X 0.60 M. CANCELERIA DE ALUMINIO COLOR  NATURAL, CON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</si>
  <si>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M8.015</t>
  </si>
  <si>
    <t xml:space="preserve">SUMINISTRO E INSTALACIÓN DE PUERTA DE  CANCEL DE ALUMINIO Y POLICARBONATO "P5-A" CONFORMADO POR: 1 PUERTA  CON DIMENSIÓN DE 1.20 X 2.20 M, LA PUERTA ESTA CONFORMADA POR  3 FIJO DE 0.60 X 1.05 M,  KIT DE BISAGRAS HIDRÁULICAS DE PISO DE USO RUDO MARCA JACKSON O EQUIVALENTE PARA 150 KG, CHAPA, CON JALADERA TUBULAR "ELE" DE ACERO INOXIDABLE 1" DE DIÁMETRO,  ARMADOS CON PERFIL BASICO DE ALUMINIO CUPRUM DE 3" MODELO PANORAMA LINEA 3 EN PARTE INFERIOR, SUPERIOR Y A UN COSTADO; PARA FORMAR LOS ELEMENTOS FIJOS SERÁ POLICARBONATO DE 6 MM. INCLUYE: SILICÓN ESTRUCTURAL, ESCUADRAS DE ARMADO E INSTALACIÓN, EMPAQUES, TORNILLERÍA Y TAQUETES. SUMINISTRO DE LOS MATERIALES Y MANO DE OBRA, CORTES, HERRAMIENTA Y EQUIPO, ACARREOS DE MATERIALY PERSONAL, ELEVACIONES MEDIANTE ANDAMIOS, ELEMENTOS DE FIJACIÓN, DESPERDICIOS, LIMPIEZA DURANTE LOS TRABAJOS Y AL TERMINAR LOS MISMOS, EQUIPO DE SEGURIDAD Y TODO LO NECESARIO PARA SU CORRECTA EJECUCIÓN. </t>
  </si>
  <si>
    <t>M8.016</t>
  </si>
  <si>
    <t>M8.017</t>
  </si>
  <si>
    <t>M8.018</t>
  </si>
  <si>
    <t>M16</t>
  </si>
  <si>
    <t>M16.001</t>
  </si>
  <si>
    <t>M16.002</t>
  </si>
  <si>
    <t>N</t>
  </si>
  <si>
    <t>EXTERIORES ADULTOS</t>
  </si>
  <si>
    <t>N1</t>
  </si>
  <si>
    <t>N1.001</t>
  </si>
  <si>
    <t>N2</t>
  </si>
  <si>
    <t>N2.001</t>
  </si>
  <si>
    <t>N2.002</t>
  </si>
  <si>
    <t>N6</t>
  </si>
  <si>
    <t>N8</t>
  </si>
  <si>
    <t>MOBILIARIO URBANO</t>
  </si>
  <si>
    <t>SUMINISTRO Y SEMBRADO DE ARBUSTO ROMERO, DE 50 CM DE ALTURA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</si>
  <si>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E INSTALACIÓN DE LUMINARIA LIGHTCOLUMN PARA SOBREPONER EN PISO CON TECNOLOGÍA DE LED. MARCA: SIMON LIGHTING CATÁLOGO: 900402707. COD. DE LA LÁMPARA: N/A (INCLUIDA DE FÁBRICA). °K 4000K. VOLTAJE 127-277. ACABADO NEGRO FORJA. CARGA 40W.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</si>
  <si>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V</t>
  </si>
  <si>
    <t>SERVICIOS GENERALES</t>
  </si>
  <si>
    <t>Ñ1</t>
  </si>
  <si>
    <t>Ñ1.001</t>
  </si>
  <si>
    <t>Ñ1.002</t>
  </si>
  <si>
    <t>Ñ1.003</t>
  </si>
  <si>
    <t>Ñ2.001</t>
  </si>
  <si>
    <t>Ñ2.002</t>
  </si>
  <si>
    <t>Ñ3</t>
  </si>
  <si>
    <t>Ñ3.1</t>
  </si>
  <si>
    <t>Ñ3.1.001</t>
  </si>
  <si>
    <t>Ñ3.1.002</t>
  </si>
  <si>
    <t>Ñ3.1.003</t>
  </si>
  <si>
    <t>Ñ3.1.004</t>
  </si>
  <si>
    <t>Ñ3.1.005</t>
  </si>
  <si>
    <t>Ñ3.1.006</t>
  </si>
  <si>
    <t>Ñ3.1.007</t>
  </si>
  <si>
    <t>Ñ3.1.008</t>
  </si>
  <si>
    <t>Ñ3.2</t>
  </si>
  <si>
    <t>Ñ3.2.001</t>
  </si>
  <si>
    <t>Ñ3.2.002</t>
  </si>
  <si>
    <t>Ñ3.2.003</t>
  </si>
  <si>
    <t>Ñ3.2.004</t>
  </si>
  <si>
    <t>Ñ3.2.005</t>
  </si>
  <si>
    <t>Ñ3.2.006</t>
  </si>
  <si>
    <t>Ñ3.2.007</t>
  </si>
  <si>
    <t>Ñ3.2.008</t>
  </si>
  <si>
    <t>Ñ3.2.009</t>
  </si>
  <si>
    <t>Ñ3.3</t>
  </si>
  <si>
    <t>Ñ3.3.001</t>
  </si>
  <si>
    <t>Ñ3.3.002</t>
  </si>
  <si>
    <t>Ñ3.3.003</t>
  </si>
  <si>
    <t>Ñ3.3.004</t>
  </si>
  <si>
    <t>Ñ3.3.005</t>
  </si>
  <si>
    <t>Ñ3.3.006</t>
  </si>
  <si>
    <t>Ñ3.3.007</t>
  </si>
  <si>
    <t>Ñ3.3.008</t>
  </si>
  <si>
    <t>Ñ3.3.009</t>
  </si>
  <si>
    <t>Ñ3.3.010</t>
  </si>
  <si>
    <t>Ñ4</t>
  </si>
  <si>
    <t>Ñ4.1</t>
  </si>
  <si>
    <t>Ñ4.1.001</t>
  </si>
  <si>
    <t>Ñ4.1.002</t>
  </si>
  <si>
    <t>Ñ4.1.003</t>
  </si>
  <si>
    <t>Ñ4.1.004</t>
  </si>
  <si>
    <t>Ñ4.1.005</t>
  </si>
  <si>
    <t>Ñ4.2</t>
  </si>
  <si>
    <t>Ñ4.2.001</t>
  </si>
  <si>
    <t>Ñ4.2.002</t>
  </si>
  <si>
    <t>Ñ4.2.003</t>
  </si>
  <si>
    <t>Ñ4.2.004</t>
  </si>
  <si>
    <t>Ñ4.2.005</t>
  </si>
  <si>
    <t>Ñ4.2.006</t>
  </si>
  <si>
    <t>Ñ4.2.007</t>
  </si>
  <si>
    <t>APLICACIÓN DE ACABADO ESTRIADO EN FIRME DE CONCRETO. INCLUYE: SUMINISTRO DE LOS MATERIALES Y MANO DE OBRA, TRAZO, HERRAMIENTA, EQUIPO, PREPARACIÓN DE LA SUPERFICIE, ELEVACIONES, ACARREOS DE PERSONAL Y MATERIALES, FLETE, DESPERDICIOS, LIMPIEZA DURANTE LOS TRABAJOS Y AL TERMINAR LOS MISMOS, RETIRO DE LOS MATERIALES FUERA DE LA OBRA, EQUIPO DE SEGURIDAD Y TODO LO NECESARIO PARA SU CORRECTA EJECUCIÓN</t>
  </si>
  <si>
    <t>Ñ4.2.008</t>
  </si>
  <si>
    <t>Ñ4.2.009</t>
  </si>
  <si>
    <t>Ñ4.3</t>
  </si>
  <si>
    <t>Ñ4.3.001</t>
  </si>
  <si>
    <t>Ñ4.3.002</t>
  </si>
  <si>
    <t>Ñ4.3.003</t>
  </si>
  <si>
    <t>Ñ4.3.004</t>
  </si>
  <si>
    <t>Ñ4.3.005</t>
  </si>
  <si>
    <t>Ñ4.3.006</t>
  </si>
  <si>
    <t>Ñ4.3.007</t>
  </si>
  <si>
    <t>Ñ4.4</t>
  </si>
  <si>
    <t>Ñ4.4.001</t>
  </si>
  <si>
    <t>EXCAVACIÓN POR MEDIOS MECÁNICOS EN TERRENO TIPO II HASTA UNA PROFUNDIDAD DE 0 A 2 METROS. INCLUYE: MAQUINARIA, EQUIPO, HERRAMIENTA, MANO DE OBRA, AFINE DEL FONDO Y TALUDES DE LAS CEPAS, RETIRO DE MATERIAL EN CASO DE CAÍDOS, TRASPALEO HORIZONTAL Y VERTICAL QUE SEA NECESARIO, COLOCACIÓN DE MATERIAL AL BORDE DE LAS CEPAS, VOLUMEN MEDIDO EN CAJA Y ACARREO DE MATERIAL SOBRANTE A TIRO LIBRE, Y TODO LO NECESARIO PARA SU CORRECTA EJECUCIÓN. EN CASO DE SER NECESARIO EL P.U DEBE INCLUIR SOBREEXCAVACION</t>
  </si>
  <si>
    <t>Ñ4.4.002</t>
  </si>
  <si>
    <t>Ñ4.4.003</t>
  </si>
  <si>
    <t>Ñ4.4.004</t>
  </si>
  <si>
    <t>Ñ4.4.005</t>
  </si>
  <si>
    <t>Ñ4.4.006</t>
  </si>
  <si>
    <t>Ñ4.4.007</t>
  </si>
  <si>
    <t>Ñ4.4.008</t>
  </si>
  <si>
    <t>Ñ5</t>
  </si>
  <si>
    <t>Ñ5.1</t>
  </si>
  <si>
    <t>Ñ5.1.001</t>
  </si>
  <si>
    <t>Ñ5.1.002</t>
  </si>
  <si>
    <t>Ñ5.1.003</t>
  </si>
  <si>
    <t>Ñ5.1.004</t>
  </si>
  <si>
    <t>Ñ5.1.005</t>
  </si>
  <si>
    <t>Ñ5.1.006</t>
  </si>
  <si>
    <t>Ñ5.1.007</t>
  </si>
  <si>
    <t>Ñ5.2</t>
  </si>
  <si>
    <t>Ñ5.2.001</t>
  </si>
  <si>
    <t>Ñ5.3</t>
  </si>
  <si>
    <t>Ñ5.4.001</t>
  </si>
  <si>
    <t>Ñ5.4.002</t>
  </si>
  <si>
    <t>Ñ5.4.003</t>
  </si>
  <si>
    <t>Ñ5.4.004</t>
  </si>
  <si>
    <t>Ñ5.4.005</t>
  </si>
  <si>
    <t>Ñ5.4.006</t>
  </si>
  <si>
    <t>Ñ5.4.007</t>
  </si>
  <si>
    <t>Ñ5.4.008</t>
  </si>
  <si>
    <t>Ñ5.4</t>
  </si>
  <si>
    <t>Ñ6</t>
  </si>
  <si>
    <t>Ñ6.1</t>
  </si>
  <si>
    <t>Ñ6.1.001</t>
  </si>
  <si>
    <t>Ñ6.2</t>
  </si>
  <si>
    <t>Ñ6.2.001</t>
  </si>
  <si>
    <t>Ñ6.2.002</t>
  </si>
  <si>
    <t>Ñ6.2.003</t>
  </si>
  <si>
    <t>Ñ6.3</t>
  </si>
  <si>
    <t>Ñ6.3.001</t>
  </si>
  <si>
    <t>Ñ6.3.002</t>
  </si>
  <si>
    <t>Ñ6.4</t>
  </si>
  <si>
    <t>Ñ6.4.001</t>
  </si>
  <si>
    <t>Ñ7</t>
  </si>
  <si>
    <t>Ñ7.002</t>
  </si>
  <si>
    <t>SUMINISTRO E INSTALACIÓN DE FIJOS, PUERTAS Y PANELES DE LOUVER FORMADOS POR BASTIDOR DE PTR 3" Y LOUVER DE LAMINA CLALIBRE 22, TERMINADO CON 1 MANO DE ANTICORROSIVO Y 2 MANOS DE PINTURA ESMALTE ALQUIDÁLICO. INCLUYE: SUMINISTRO DE LOS MATERIALES Y LA MANO DE OBRA, CERROJO DE ACERO AL CARBON SOLDADO, ACARREOS DE PERSONAL Y MATERIALES, ELEVACIONES, CORTES, TRAZO, NIVELACIÓN, HERRAMIENTA, EQUIPO, LIMPIEZA DURANTE LOS TRABAJOS Y AL TERMINAR LOS MISMOS EQUIPO DE SEGURIDAD Y TODO LO NECESARIO PARA SU CORRECTA EJECUCIÓNSUMINISTRO DE LOS MATERIALES Y LA MANO DE OBRA, ACARREOS DE PERSONAL Y MATERIALES, ELEVACIONES, CORTES, TRAZO, NIVELACIÓN, HERRAMIENTA, EQUIPO, LIMPIEZA DURANTE LOS TRABAJOS Y AL TERMINAR LOS MISMOS EQUIPO DE SEGURIDAD Y TODO LO NECESARIO PARA SU CORRECTA EJECUCIÓN</t>
  </si>
  <si>
    <t>Ñ8</t>
  </si>
  <si>
    <t>Ñ8.001</t>
  </si>
  <si>
    <t>SUMINISTRO E INSTALACIÓN DE VENTANA "V10" , CON MEDIDAS GENERALES DE  1.60 X 1.00  M , COMPUESTO POR 1 FIJO DE 0.80 X 0.86 M Y UNA VENTANA CORREDIZA DE .80 X 0.86 M , CANCELERIA DE ALUMINIO COLOR  NATURAL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</si>
  <si>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Ñ8.002</t>
  </si>
  <si>
    <t>SUMINISTRO E INSTALACIÓN DE PUERTA DE MULTIPANEL "P16" PARA EXTERIOR COLOR BLANCO, MEDIDAS DE 2.00 X 2.20 M ,INCLUYE MARCO METALICO Y CHAPA DE SEGURIDAD,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</si>
  <si>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Ñ8.003</t>
  </si>
  <si>
    <t>Ñ8.004</t>
  </si>
  <si>
    <t>Ñ9</t>
  </si>
  <si>
    <t>Ñ9.001</t>
  </si>
  <si>
    <t>Ñ11</t>
  </si>
  <si>
    <t>Ñ11.001</t>
  </si>
  <si>
    <t>Ñ12</t>
  </si>
  <si>
    <t>Ñ12.001</t>
  </si>
  <si>
    <t>Ñ12.002</t>
  </si>
  <si>
    <t>Ñ13</t>
  </si>
  <si>
    <t>Ñ13.001</t>
  </si>
  <si>
    <t>Ñ13.002</t>
  </si>
  <si>
    <t>VI</t>
  </si>
  <si>
    <t>ESTACIONEMIENTO</t>
  </si>
  <si>
    <t>O1</t>
  </si>
  <si>
    <t>O1.001</t>
  </si>
  <si>
    <t>DESPALME DE TERRENO NATURAL POR MEDIOS MECÁNICOS MEDIDA EN SECCIÓN 25 CM ESPESOR PROMEDIO, INCLUYE: CARGO DIRECTO POR EL COSTO DE LA MANO DE OBRA REQUERIDA, LIMPIEZA DE ÁREA, CARGA Y ACARREO DEL ESCOMBRO AL BANCO DE DESPERDICIO DE LA OBRA INDICADO POR LA SUPERVIIÓN, EQUIPO DE SEGURIDAD, INSTALACIONES ESPECIFICAS, DEPRECIACIÓN Y  HERRAMIENTA Y EQUIPO EN CUALQUIER NIVEL Y TODO LO NECESARIO PARA SI CORRECTA EJECUCIÓN.</t>
  </si>
  <si>
    <t>O1.002</t>
  </si>
  <si>
    <t>O1.003</t>
  </si>
  <si>
    <t>O2</t>
  </si>
  <si>
    <t>O2.001</t>
  </si>
  <si>
    <t>CORTE DE TERRENO POR MEDIOS MECÁNICOS:  MEDIDA EN CAJA, EJECUTADA EN FORMA MECÁNICA, INCLUYE: CARGO DIRECTO POR EL COSTO DE LA MANO DE OBRA REQUERIDA, EQUIPO DE EXCAVACIÓN, LIMPIEZA DE ÁREA, EQUIPO DE SEGURIDAD, INSTALACIONES ESPECIFICAS, DEPRECIACIÓN Y DEMÁS DERIVADOS DEL USO DE MAQUINARIA, HERRAMIENTA Y EQUIPO EN CUALQUIER NIVEL Y TODO LO NECESARIO PARA SI CORRECTA EJECUCIÓN.</t>
  </si>
  <si>
    <t>O2.002</t>
  </si>
  <si>
    <t>RELLENO, NIVELACIÓN Y COMPACTACIÓN CON MATERIAL DE BANCO COMPACTADO AL 95% PROCTOR CON MAQUNARIA EN CAPAS DE 20 CM.. INCLUYE: CARGO DIRECTO POR EL COSTO DE LOS MATERIALES Y MANO DE OBRA QUE INTERVENGAN. FLETE A OBRA, DESPERDICIO, ACARREO HASTA EL LUGAR DE SU UTILIZACIÓN, TRAZO Y RECTIFICACIÓN DE NIVELES, NIVELADO Y MAESTREADO , LIMPIEZA Y RETIRO DE SOBRANTES FUERA DE OBRA, EQUIPO DE SEGURIDAD, INSTALACIONES ESPECÍFICAS, DEPRECIACIÓN Y DEMÁS DERIVADOS DEL USO DE HERRAMIENTA Y EQUIPO EN CUALQUIER NIVEL. Y TODO LO NECESARIO PARA SI CORRECTA EJECUCIÓN.</t>
  </si>
  <si>
    <t>O2.003</t>
  </si>
  <si>
    <t>O2.004</t>
  </si>
  <si>
    <t>O3</t>
  </si>
  <si>
    <t>ESTRUCTURA DE PAVIMENTO</t>
  </si>
  <si>
    <t>O3.001</t>
  </si>
  <si>
    <t>CARPETA DE CONCRETO ASFÁLTICO EN CALIENTE 4 CM DE ESPESOR, ELABORADO EN PLANTA CON CEMENTO ASFÁLTICO AC-20 ESTABILIDAD MÍNIMA DE 800 KG, FLUJO ENTRE 2,0 Y 3,5 MM; VACÍOS TOTALES EN LA MEZCLA ENTRE 3,0% Y 5,0 %; VFA (VACÍOS LLENOS DE ASFALTO) ENTRE 65,0 % Y 75,0 % Y VAM DEL 14,0 % MÍNIMO. COMPACTADA AL 98,0 % MÍNIMO DE SU PESO ESPECÍFICO MÁXIMO MARSHALL. DE ACUERDO A LAS NORMAS DE LAS SCT, Y LOS ART. 69 AL 77 DE LA LEY PARA LA CONSTRUCCIÓN Y REHABILITACIÓN DE PAVIMENTOS DEL ESTADODE NUEVO LEÓN. INCLUYE: CARGO DIRECTO POR EL COSTO DE LOS MATERIALES Y MANO DE OBRA QUE INTERVENGAN. FLETE A OBRA, DESPERDICIO, ACARREO HASTA EL LUGAR DE SU UTILIZACIÓN SUMINISTRO DE MATERIALES, MAQUINARIA, HERRAMIENTA, EQUIPO, LIMPIEZA Y RETIRO DE SOBRANTES FUERA DE OBRA, EQUIPO DE SEGURIDAD, INSTALACIONES ESPECÍFICAS, DEPRECIACIÓN Y DEMÁS DERIVADOS DEL USO DE HERRAMIENTA Y EQUIPO EN CUALQUIER NIVEL. Y TODO LO NECESARIO PARA SI CORRECTA EJECUCIÓN.</t>
  </si>
  <si>
    <t>O3.002</t>
  </si>
  <si>
    <t>SUMINISTRO Y APLICACIÓN DE RIEGO DE LIGA RAZÓN DE 1.5 LT/M2. DE EMULSION ASFALTICA, INCLUYE; CARGO DIRECTO POR EL COSTO DE LOS MATERIALES QUE INTERVENGAN, FLETE A OBRA, DESPERDICIO, ACARREO HASTA EL LUGAR DE SU UTILIZACIÓN, REGADO, PRUEBAS DE LABORATORIO, LIMPIEZA Y RETIRO DE SOBRANTES FUERA DE OBRA, EQUIPO DE SEGURIDAD, INSTALACIONES ESPECÍFICAS, DEPRECIACIÓN Y DEMÁS DERIVADOS DEL USO DE HERRAMIENTA Y EQUIPO.  Y TODO LO NECESARIO PARA SI CORRECTA EJECUCIÓN.</t>
  </si>
  <si>
    <t>O3.003</t>
  </si>
  <si>
    <t>BARRIDO PREVIO EN BASE, PARA RIEGO DE IMPREGNACIÓN Y LIGA, POR MEDIOS MECÁNICOS. INCLUYE; CARGO DIRECTO POR EL COSTO DE MANO DE OBRA REQUERIDA, CARGA INTERIOR, LIMPIEZA Y RETIRO DE SOBRANTES FUERA DE OBRA, EQUIPO DE SEGURIDAD, INSTALACIONES ESPECÍFICAS, DEPRECIACIÓN Y DEMÁS DERIVADOS DEL USO DE HERRAMIENTA Y EQUIPO.  Y TODO LO NECESARIO PARA SI CORRECTA EJECUCIÓN.</t>
  </si>
  <si>
    <t>O3.004</t>
  </si>
  <si>
    <t>FORMACIÓN DE Y COMPACTACIÓN DE BASE 15 CM, DE CALIZA TRITURADA COMPACTADA AL 100% PROCTOR INCLUYE: CARGO DIRECTO POR EL COSTO DE LOS MATERIALES QUE INTERVENGAN, FLETE A OBRA, DESPERDICIO, ACARREO HASTA EL LUGAR DE SU UTILIZACIÓN, TRAZO, NIVELACIÓN, RIEGO, TENDIDO Y COMPACTACIÓN, PRUEBAS DE LABORATORIO, LIMPIEZA Y RETIRO DE SOBRANTES FUERA DE OBRA, EQUIPO DE SEGURIDAD, INSTALACIONES ESPECÍFICAS, DEPRECIACIÓN Y DEMÁS DERIVADOS DEL USO DE HERRAMIENTA Y EQUIPO Y TODO LO NECESARIO PARA SI CORRECTA EJECUCIÓN.</t>
  </si>
  <si>
    <t>O3.005</t>
  </si>
  <si>
    <t>FORMACIÓN DE CAPA SUB-RASANTE, 30 CM CON MATERIAL DE BANCO AUTORIZADO, COMPACTADO AL 95% MÍNIMO, DE SU MASA VOLUMÉTRICA SECA MÁXIMA DE LABORATORIO APLICANDO UN ESFUERZO ESTANDAR, DE ACUERDO CON LAS NORMAS DE LA SCT, Y LOS ART. 42, 43, 44, 45, 46 Y 47 DE LA LEY PARA LA CONSTRUCCIÓN Y REHABILITACIÓN DE PAVIMENTOS DEL ESTADO DE NUEVO LEON. INCLUYE: CARGO DIRECTO POR EL COSTO DE LOS MATERIALES QUE INTERVENGAN, FLETE A OBRA, DESPERDICIO, ACARREO HASTA EL LUGAR DE SU UTILIZACIÓN, TRAZO, NIVELACIÓN, RIEGO, TENDIDO Y COMPACTACIÓN, PRUEBAS DE LABORATORIO, LIMPIEZA Y RETIRO DE SOBRANTES FUERA DE OBRA, EQUIPO DE SEGURIDAD, INSTALACIONES ESPECÍFICAS, DEPRECIACIÓN Y DEMÁS DERIVADOS DEL USO DE HERRAMIENTA Y EQUIPOY TODO LO NECESARIO PARA SI CORRECTA EJECUCIÓN.</t>
  </si>
  <si>
    <t>O4</t>
  </si>
  <si>
    <t>O4.001</t>
  </si>
  <si>
    <t>O4.002</t>
  </si>
  <si>
    <t>O4.003</t>
  </si>
  <si>
    <t>O4.004</t>
  </si>
  <si>
    <t>O4.005</t>
  </si>
  <si>
    <t>O4.006</t>
  </si>
  <si>
    <t>SUMINISTRO Y HABILITADO DE CIMBRA ACABADO COMÚN INCLUYE SUMINISTRO DE LA MANO DE OBRA Y LOS MATERIALES, ACARREOS DE MATERIALES Y PERSONAL, EQUIPO, HERRAMIENTA, EQUIPO DE SEGURIDAD, LIMPIEZA DURANTE Y AL TERMINAR LOS TRABAJOS Y TODO LO NECESARIO PARA SU CORRECTA EJECUCIÓN.</t>
  </si>
  <si>
    <t>O4.007</t>
  </si>
  <si>
    <t xml:space="preserve">SUMINISTRO Y COLADO DE CONCRETO PREMEZCLADO EN PLANTA RESISTENCIA F'C=200 KG/CM², AGREGADO MÁXIMO DE 3/4", REVENIMIENTO DE 9 A 11 CM. INCLUYE: PRUEBAS DE LABORATORIO, BOMBEO DE CONCRETO, SUMINISTRO DE MATERIALES Y MANO DE OBRA,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 </t>
  </si>
  <si>
    <t>O4.008</t>
  </si>
  <si>
    <t>O5</t>
  </si>
  <si>
    <t>O5.001</t>
  </si>
  <si>
    <t>O5.002</t>
  </si>
  <si>
    <t>O5.003</t>
  </si>
  <si>
    <t>SUMINISTRO E INSTALACIÓN DE PORTÓN ABATIBLE CON RUEDAS FORMADO POR TUBO CUADRADO DE ACERO PTR DE 4" X 2" VERDE, DE 3.00 MTS DE ALTURA X 3.60 MTS ANCHO. INCLUYE SUMINISTRO Y COLOCACIÓN, TAPA SUPERIOR EN CADA POSTE,  PTR DE 4" X 2" VERTICALES, MARCO DE PER DE 6" X 3" ROJO, RODAJAS, SOLDADURA E70XX, AHOGADO EN PISO POSTES ESQUINEROS DE PTR DE 6" X 3" ROJO, HERRAJES, ACABADO EN PRIMARIO Y PINTURA DE ESMALTE ANTICORROSIVO, SUMINISTRO DE MATERIALES, HERRAMIENTA, EQUIPO, MANO DE OBRA Y TODO LO NECESARIO PARA SU CORRECTA EJECUCIÓN.</t>
  </si>
  <si>
    <t>O5.004</t>
  </si>
  <si>
    <t>SUMINISTRO E INSTALACIÓN DE PORTÓN ABATIBLE CON RUEDAS FORMADO POR TUBO CUADRADO DE ACERO PTR DE 4" X 2" VERDE, DE 3.00 MTS DE ALTURA X 3.00 MTS ANCHO. INCLUYE SUMINISTRO Y COLOCACIÓN, TAPA SUPERIOR EN CADA POSTE,  PTR DE 4" X 2" VERTICALES, MARCO DE PER DE 6" X 3" ROJO, RODAJAS, SOLDADURA E70XX, AHOGADO EN PISO POSTES ESQUINEROS DE PTR DE 6" X 3" ROJO, HERRAJES, ACABADO EN PRIMARIO Y PINTURA DE ESMALTE ANTICORROSIVO, SUMINISTRO DE MATERIALES, HERRAMIENTA, EQUIPO, MANO DE OBRA Y TODO LO NECESARIO PARA SU CORRECTA EJECUCIÓN.</t>
  </si>
  <si>
    <t>O5.005</t>
  </si>
  <si>
    <t>SUMINISTRO E INSTALACIÓN DE PORTÓN ABATIBLE CON RUEDAS FORMADO POR TUBO CUADRADO DE ACERO PTR DE 4" X 2" VERDE, DE 3.00 MTS DE ALTURA X 2.50 MTS ANCHO. INCLUYE SUMINISTRO Y COLOCACIÓN, TAPA SUPERIOR EN CADA POSTE,  PTR DE 4" X 2" VERTICALES, MARCO DE PER DE 6" X 3" ROJO, RODAJAS, SOLDADURA E70XX, AHOGADO EN PISO POSTES ESQUINEROS DE PTR DE 6" X 3" ROJO, HERRAJES, ACABADO EN PRIMARIO Y PINTURA DE ESMALTE ANTICORROSIVO, SUMINISTRO DE MATERIALES, HERRAMIENTA, EQUIPO, MANO DE OBRA Y TODO LO NECESARIO PARA SU CORRECTA EJECUCIÓN.</t>
  </si>
  <si>
    <t>O5.006</t>
  </si>
  <si>
    <t xml:space="preserve">SUMINISTRO E INSTALACIÓN DE BARDA PERIMETRAL FABRICADA A BASE DE PERFIL PTR DE 4" X 2" COLOR ROJO @ 10 CM Y 3 METROS DE ALTO, AHOGADO EN DALA  DE CONCRETO CON MEDIDA DE 25 X 40 CM Y ESTA SE DESPLANTA DE ZAPATA DE 60 CM X 25 CM DE ALTO, EL CONCRETO SERÁ CON RESITENCIA DE  FC=250 PREMEZCLADO EN PLANTA, ARMADO CON ACERO DE REFUERZO 3/8". INCLUYE: SUMINISTRO DE MATERIALES Y MANO DE OBRA, EQUIPO, HERRAMIENTA, EQUIPO DE SEGURIDAD, CIMBRADO, CURADO, ARMADO, ACARREOS DE MATERIALES Y PERSONAL, FLETES, DESPERDICIO, LIMPIEZA DURANTE Y AL TERMINAR LOS TRABAJOS, RETIRO DE SOBRANTES FUERA DE LA  OBRA Y TODO LO NECESARIO PARA SU CORRECTA EJECUCIÓN. </t>
  </si>
  <si>
    <t>O6</t>
  </si>
  <si>
    <t>SEÑALÉTICA</t>
  </si>
  <si>
    <t>O6.001</t>
  </si>
  <si>
    <t>SUMINISTRO Y EJECUCIÓN DE RAYA SENCILLA BLANCA 10 CM DE ANCHO, PINTADA CON PINTURA TERMOPLÁSTICA PARA SEÑALAMIENTO DE TRÁFICO, CON MICROESFERAS DE VIDRIO, INCLUYE; CARGO DIRECTO POR EL COSTO DE LOS MATERIALES  Y MANO DE OBRA QUE INTERVENGAN, FLETE A OBRA, DESPERDICIO, ACARREO HASTA EL LUGAR DE SU UTILIZACIÓN, PREPARACIÓN DE LA SUPERFICIE, PROTECCIÓN DE LA SUPERFICIE, LIMPIEZA Y RETIRO DE SOBRANTES FUERA DE OBRA, EQUIPO DE SEGURIDAD, INSTALACIONES ESPECÍFICAS, DEPRECIACIÓN Y DEMÁS DERIVADOS DEL USO DE HERRAMIENTA Y EQUIPO, EN CUALQUIER NIVEL.</t>
  </si>
  <si>
    <t>O6.002</t>
  </si>
  <si>
    <t>SUMINISTRO Y EJECUCIÓN DE SEÑALAMIETO VIAL RAYA SENCILLA BLANCA DISCONTINUA 10 CM DE ANCHO, 2.5 M DE LARGOPINTADA CON PINTURA TERMOPLÁSTICA PARA SEÑALAMIENTO DE TRÁFICO, CON MICROESFERAS DE VIDRIO,, INCLUYE; CARGO DIRECTO POR EL COSTO DE LOS MATERIALES  Y MANO DE OBRA QUE INTERVENGAN, FLETE A OBRA, DESPERDICIO, ACARREO HASTA EL LUGAR DE SU UTILIZACIÓN, PREPARACIÓN DE LA SUPERFICIE, PROTECCIÓN DE LA SUPERFICIE, LIMPIEZA Y RETIRO DE SOBRANTES FUERA DE OBRA, EQUIPO DE SEGURIDAD, INSTALACIONES ESPECÍFICAS, DEPRECIACIÓN Y DEMÁS DERIVADOS DEL USO DE HERRAMIENTA Y EQUIPO, EN CUALQUIER NIVEL.</t>
  </si>
  <si>
    <t>O6.003</t>
  </si>
  <si>
    <t>SUMINISTRO Y EJECUCIÓN DE SEÑALAMIETO VIAL RAYA PARA PASO DE CEBRA BLANCA 40 CM DE ANCHO, PINTADA CON PINTURA TERMOPLÁSTICA PARA SEÑALAMIENTO DE TRÁFICO, CON MICROESFERAS DE VIDRIO, INCLUYE; CARGO DIRECTO POR EL COSTO DE LOS MATERIALES  Y MANO DE OBRA QUE INTERVENGAN, FLETE A OBRA, DESPERDICIO, ACARREO HASTA EL LUGAR DE SU UTILIZACIÓN, PREPARACIÓN DE LA SUPERFICIE, PROTECCIÓN DE LA SUPERFICIE, LIMPIEZA Y RETIRO DE SOBRANTES FUERA DE OBRA, EQUIPO DE SEGURIDAD, INSTALACIONES ESPECÍFICAS, DEPRECIACIÓN Y DEMÁS DERIVADOS DEL USO DE HERRAMIENTA Y EQUIPO, EN CUALQUIER NIVEL.</t>
  </si>
  <si>
    <t>O6.004</t>
  </si>
  <si>
    <t>SUMINISTRO Y EJECUCIÓN DE SEÑALAMIETO VIAL FLECHA SENCILLA RECTA  CON PINTURA BLANCA, PINTADA CON PINTURA TERMOPLÁSTICA PARA SEÑALAMIENTO DE TRÁFICO, CON MICROESFERAS DE VIDRIO, INCLUYE; CARGO DIRECTO POR EL COSTO DE LOS MATERIALES  Y MANO DE OBRA QUE INTERVENGAN, FLETE A OBRA, DESPERDICIO, ACARREO HASTA EL LUGAR DE SU UTILIZACIÓN, PREPARACIÓN DE LA SUPERFICIE, PROTECCIÓN DE LA SUPERFICIE, LIMPIEZA Y RETIRO DE SOBRANTES FUERA DE OBRA, EQUIPO DE SEGURIDAD, INSTALACIONES ESPECÍFICAS, DEPRECIACIÓN Y DEMÁS DERIVADOS DEL USO DE HERRAMIENTA Y EQUIPO, EN CUALQUIER NIVEL.</t>
  </si>
  <si>
    <t>O6.00</t>
  </si>
  <si>
    <t xml:space="preserve">SUMINISTRO E INSTALACIÓN DE SEÑAL VIAL PREVENTIVA SP-32 PEATONES 71 X 71 CM.,  FABRICADA EN LAMINA GALVANIZADA CALIBRE 16 Y ROTULADO EN GRADO INGENIERÍA CON PELÍCULA REFLEJANTE CON POSTE PTR 2" X 2" GALVANIZADO DE 3.90 M.,  INCLUYE: HERRAJES DE SUJECIÓN, CARGO DIRECTO POR EL COSTO DE LOS MATERIALES Y MANO DE OBRA QUE INTERVENGAN, FLETE A OBRA, DESPERDICIO, ACARREO HASTA EL LUGAR DE SU UTILIZACIÓN, TRAZO, EXCAVACIÓN, RELLENOS, ACARREOS, ELABORACIÓN Y COLOCACIÓN DE CONCRETO Y TODO LO NECESARIO PARA SU CORRECTA EJECUCIÓN </t>
  </si>
  <si>
    <t>O6.006</t>
  </si>
  <si>
    <t>SUMINISTRO Y EJECUCIÓN DE CAJON PARA PERSONAS CON CAPACIDADES DIFERENTES COLOR AZUL CON LOGOTIPO BLANCO, PINTADA CON PINTURA TERMOPLÁSTICA PARA SEÑALAMIENTO DE TRÁFICO, INCLUYE; CARGO DIRECTO POR EL COSTO DE LOS MATERIALES  Y MANO DE OBRA QUE INTERVENGAN, FLETE A OBRA, DESPERDICIO, ACARREO HASTA EL LUGAR DE SU UTILIZACIÓN, PREPARACIÓN DE LA SUPERFICIE, PROTECCIÓN DE LA SUPERFICIE, LIMPIEZA Y RETIRO DE SOBRANTES FUERA DE OBRA, EQUIPO DE SEGURIDAD, INSTALACIONES ESPECÍFICAS, DEPRECIACIÓN Y DEMÁS DERIVADOS DEL USO DE HERRAMIENTA Y EQUIPO, EN CUALQUIER NIVEL.</t>
  </si>
  <si>
    <t>O6.007</t>
  </si>
  <si>
    <t xml:space="preserve">SUMINISTRO E INSTALACIÓN DE SEÑAL  VIAL PREVENTIVA SR-6 ALTO DE  0.30 M X LADO FABRICADA EN LAMINA GALVANIZADA CALIBRE 16 Y ROTULADO EN GRADO INGENIERÍA CON PELÍCULA REFLEJANTE CON POSTE PTR 2" X 2" GALVANIZADO DE 3.90 M.,  INCLUYE: HERRAJES DE SUJECIÓN, CARGO DIRECTO POR EL COSTO DE LOS MATERIALES Y MANO DE OBRA QUE INTERVENGAN, FLETE A OBRA, DESPERDICIO, ACARREO HASTA EL LUGAR DE SU UTILIZACIÓN, TRAZO, EXCAVACIÓN, RELLENOS, ACARREOS, ELABORACIÓN Y COLOCACIÓN DE CONCRETO Y TODO LO NECESARIO PARA SU CORRECTA EJECUCIÓN </t>
  </si>
  <si>
    <t>O6.008</t>
  </si>
  <si>
    <t xml:space="preserve">SUMINISTRO E INSTALACIÓN DE SEÑAL VIAL RESTRICTIVA SR-9  30 KM/HR DE 0.71 X 0.71  M FABRICADA EN LAMINA GALVANIZADA CALIBRE 16 Y ROTULADO EN GRADO INGENIERÍA CON PELÍCULA REFLEJANTE CON POSTE PTR 2" X 2" GALVANIZADO DE 3.90 M.,  INCLUYE: HERRAJES DE SUJECIÓN, CARGO DIRECTO POR EL COSTO DE LOS MATERIALES Y MANO DE OBRA QUE INTERVENGAN, FLETE A OBRA, DESPERDICIO, ACARREO HASTA EL LUGAR DE SU UTILIZACIÓN, TRAZO, EXCAVACIÓN, RELLENOS, ACARREOS, ELABORACIÓN Y COLOCACIÓN DE CONCRETO Y TODO LO NECESARIO PARA SU CORRECTA EJECUCIÓN </t>
  </si>
  <si>
    <t>O6.009</t>
  </si>
  <si>
    <t xml:space="preserve">SUMINISTRO E INSTALACIÓN DE SEÑAL VIAL ESPACIO RESERVADO DE  0.40 X 0.60  FABRICADA EN LAMINA GALVANIZADA CALIBRE 16 Y ROTULADO EN GRADO INGENIERÍA CON PELÍCULA REFLEJANTE CON POSTE PTR 2" X 2" GALVANIZADO DE 3.90 M.,  INCLUYE: HERRAJES DE SUJECIÓN, CARGO DIRECTO POR EL COSTO DE LOS MATERIALES Y MANO DE OBRA QUE INTERVENGAN, FLETE A OBRA, DESPERDICIO, ACARREO HASTA EL LUGAR DE SU UTILIZACIÓN, TRAZO, EXCAVACIÓN, RELLENOS, ACARREOS, ELABORACIÓN Y COLOCACIÓN DE CONCRETO Y TODO LO NECESARIO PARA SU CORRECTA EJECUCIÓN </t>
  </si>
  <si>
    <t>O6.010</t>
  </si>
  <si>
    <t>SUMINISTRO Y EJECUCIÓN DE SEÑALAMIETO, PUNTO DE REUNION CON PINTURA VERDE, PINTADA CON PINTURA TERMOPLÁSTICA PARA SEÑALAMIENTO DE TRÁFICO, CON MICROESFERAS DE VIDRIO, INCLUYE; CARGO DIRECTO POR EL COSTO DE LOS MATERIALES  Y MANO DE OBRA QUE INTERVENGAN, FLETE A OBRA, DESPERDICIO, ACARREO HASTA EL LUGAR DE SU UTILIZACIÓN, PREPARACIÓN DE LA SUPERFICIE, PROTECCIÓN DE LA SUPERFICIE, LIMPIEZA Y RETIRO DE SOBRANTES FUERA DE OBRA, EQUIPO DE SEGURIDAD, INSTALACIONES ESPECÍFICAS, DEPRECIACIÓN Y DEMÁS DERIVADOS DEL USO DE HERRAMIENTA Y EQUIPO, EN CUALQUIER NIVEL.</t>
  </si>
  <si>
    <t>O7</t>
  </si>
  <si>
    <t>O8</t>
  </si>
  <si>
    <t>O8.001</t>
  </si>
  <si>
    <t>SUMINISTRO E INSTALACIÓN DE GUÍA TÁCTIL CAMBIO DE DIRECCIÓN DE 20 X 20 CM Y DE 16 TACHONES MARCA ANTARES DE CONCRETO POLIMÉRICO PEGADO CON MORTERO CEMENTO - ARENA PROP 1:4, INCLUYE: PROTECCION DE CONSTRUCCIONES EXISTENTES PARA NO MANCHARLAS,  MANO DE OBRA, HERRAMIENTA, MAQUINARIA, EQUIPO, LIMPIEZA Y TODO LO NECESARIO PARA SU CORRECTA Y COMPLETA EJECUCIÓN.</t>
  </si>
  <si>
    <t>O8.002</t>
  </si>
  <si>
    <t>SUMINISTRO E INSTALACIÓN DE GUÍA TÁCTIL LINEAL DE 20 X 60 CM Y DE 3 CANALES MARCA ANTARES DE CONCRETO POLIMÉRICO PEGADO CON ADESHIVO CREST, INCLUYE: PROTECCION DE CONSTRUCCIONES EXISTENTES PARA NO MANCHARLAS,  MANO DE OBRA, HERRAMIENTA, MAQUINARIA, EQUIPO, LIMPIEZA Y TODO LO NECESARIO PARA SU CORRECTA Y COMPLETA EJECUCIÓN.</t>
  </si>
  <si>
    <t>O9</t>
  </si>
  <si>
    <t>O9.001</t>
  </si>
  <si>
    <t>O10</t>
  </si>
  <si>
    <t>O10.001</t>
  </si>
  <si>
    <t>O10.002</t>
  </si>
  <si>
    <t>O10.003</t>
  </si>
  <si>
    <t>O10.004</t>
  </si>
  <si>
    <t>O10.005</t>
  </si>
  <si>
    <t>SUMINISTRO E INSTALACIÓN DE LUMINARIA PUNTA DE POSTE PARA SOBREPONER EN POSTE DE 9M. DE ALTURA CON DOS BRAZOS, CON TECNOLOGÍA LED. MARCA: AMERICAN ELECTRIC. CATÁLOGO: ATB0 30BLEDE13 MVOLT R4 PCLL COD. DE LA LÁMPARA: N/A (INCLUIDA DE FÁBRICA). °K 4000. VOLTAJE 120-277. ACABADO GRIS. CARGA 126W.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</si>
  <si>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O10.006</t>
  </si>
  <si>
    <t>O11</t>
  </si>
  <si>
    <t>O11.001</t>
  </si>
  <si>
    <t>O11.002</t>
  </si>
  <si>
    <t xml:space="preserve">IVA </t>
  </si>
  <si>
    <t>N9.001</t>
  </si>
  <si>
    <t>N9.002</t>
  </si>
  <si>
    <t>N9.003</t>
  </si>
  <si>
    <t>H8</t>
  </si>
  <si>
    <t>H8.001</t>
  </si>
  <si>
    <t>H8.002</t>
  </si>
  <si>
    <t>H8.003</t>
  </si>
  <si>
    <t>O7.001</t>
  </si>
  <si>
    <t>B8.014</t>
  </si>
  <si>
    <t>SUMINISTRO E INSTALACIÓN DE COCINA FABRICADA EN TABLERO DE MADERA ALISTONADO ENCHAPADA A DOS CARAS TIPO OKUME  ACABADO FINAL MANCHA NOGAL NEO TERMINADO LACA TRASPARENTE A 16 MANOS. BISAGRAS  TIPO CLIP TOP PUERTAS A 95° MARCA BLUM. CORREDERAS PARA CAJONES DE EXTENSIÓN TOTAL EMBALERADA DE CIERRE SUAVE, CAPACIDAD DE CARGA 45KG MARCA DTC. JALADERAS TIPO CONTI LÍNEA PREMIUM MARCA HERRAXA. SUPERFICIE SOLIDA DE RESINA ESPESOR 12MM X 65CMS DE FONDO X 6 MTS DE LARGO MARCA CORIAN, SENTADA SOBRE PLANCHA DE TRIPLAY DE 12 MM,  ZOCLO EN EL RESPALDO DE 4 CMS. GABINETES BAJOS SENTADOS SOBRE BASE DE CONCRETO FC 150KG/CM2 ARMADO CON MALLA ELECTRO SOLDADA 6-6+10-10 CON 6 ANCLAS DE VARILLA 3/8 SELLADAS CON QUÍMICO HILTI RE -500 A FIRME EXISTENTE. INCLUYE: SUMINISTRO DE LOS MATERIALES, MANO DE OBRA, HERRAJES DE SUJECION Y ARMADO, HERRAMIENTA Y EQUIPO,   ELEVACIONES Y ACARREOS DE PERSONAL Y MATERIALES, FLETE, EQUIPO DE SEGURIDAD, DESPERDICIOS, LIMPIEZA DURANTE Y AL TERMINAR LOS TRABAJOS, RETIRO DE LOS MATERIALES FUERA DE LA OBRA  Y TODO LO NECESARIO PARA SU CORRECTA EJECUCIÓN</t>
  </si>
  <si>
    <t>G10.1.008</t>
  </si>
  <si>
    <t>SUMINISTRO E INSTALACIÓN DE  COCINA FABRICADA EN TABLERO DE MADERA ALISTONADO ENCHAPADA A DOS CARAS TIPO OKUME  ACABADO FINAL MANCHA NOGAL NEO TERMINADO LACA TRASPARENTE A 16 MANOS. BISAGRAS  TIPO CLIP TOP PUERTAS A 95° MARCA BLUM. CORREDERAS PARA CAJONES DE EXTENSIÓN TOTAL EMBALERADA DE CIERRE SUAVE, CAPACIDAD DE CARGA 45KG MARCA DTC. JALADERAS TIPO CONTI LÍNEA PREMIUM MARCA HERRAXA. SUPERFICIE SOLIDA DE RESINA ESPESOR 12MM X 65CMS DE FONDO X 6 MTS DE LARGO MARCA CORIAN, SENTADA SOBRE PLANCHA DE TRIPLAY DE 12 MM,  ZOCLO EN EL RESPALDO DE 4 CMS. GABINETES BAJOS SENTADOS SOBRE BASE DE CONCRETO FC 150KG/CM2 ARMADO CON MALLA ELECTRO SOLDADA 6-6+10-10 CON 6 ANCLAS DE VARILLA 3/8 SELLADAS CON QUÍMICO HILTI RE -500 A FIRME EXISTENTE. INCLUYE: SUMINISTRO DE LOS MATERIALES, MANO DE OBRA, HERRAJES DE SUJECION Y ARMADO, HERRAMIENTA Y EQUIPO,   ELEVACIONES Y ACARREOS DE PERSONAL Y MATERIALES, FLETE, EQUIPO DE SEGURIDAD, DESPERDICIOS, LIMPIEZA DURANTE Y AL TERMINAR LOS TRABAJOS, RETIRO DE LOS MATERIALES FUERA DE LA OBRA  Y TODO LO NECESARIO PARA SU CORRECTA EJECUCIÓN</t>
  </si>
  <si>
    <t>H6.004</t>
  </si>
  <si>
    <t>H6.005</t>
  </si>
  <si>
    <t>SUMINISTRO Y COLOCACIÓN DE LOSETA DE CONCRETO PREFABRICADA SOLUM APP COLOR GRIS OSCURO 50 X 50 X 3.17 CM COLOCADA SOBRE BANQUETA DE CONCRETO, FABRICADA CON ADITIVOS CEMENTANTES,  IMPERMEABILIZANTE INTEGRAL Y SELLADOR HIDROFUGANTE Y REFUERZOS FIBRATADOS CON ESPESOR DE 1  1/4" PARA TRAFICO PEATONAL, MARCA OPTICRETOS O EQUIVALENTE, COLOCADO CON MORTERO CEMENTO - ARENA PROPORCIÓN 1:5. INCLUYE: SUMINISTRO DE LOS MATERIALES Y MANO DE OBRA, FLETE A OBRA, DESPERDICIO, ACARREO HASTA EL LUGAR DE SU UTILIZACIÓN, TRAZO Y RECTIFICACIÓN DE NIVELES, NIVELADO Y MUESTREADO , LIMPIEZA Y RETIRO DE SOBRANTES FUERA DE OBRA, CORTES , EQUIPO DE SEGURIDAD, INSTALACIONES ESPECÍFICAS, DEPRECIACIÓN Y DEMÁS DERIVADOS DEL USO DE HERRAMIENTA Y EQUIPO EN CUALQUIER NIVEL. Y TODO LO NECESARIO PARA SI CORRECTA EJECUCIÓN.</t>
  </si>
  <si>
    <t>N6.001</t>
  </si>
  <si>
    <t>SUMINISTRO Y COLOCACIÓN DE LOSETA DE CONCRETO PREFABRICADA SOLUM APP COLORES GRIS OSCURO, GRIS MEDIO Y GRIS OSCURO MEDIDA DE  15 X 60 X 3.17 CM COLOCADA SOBRE BANQUETA DE CONCRETO, FABRICADA CON ADITIVOS CEMENTANTES,  IMPERMEABILIZANTE INTEGRAL Y SELLADOR HIDROFUGANTE Y REFUERZOS FIBRATADOS CON ESPESOR DE 1  1/4" PARA TRAFICO PEATONAL, MARCA OPTICRETOS O EQUIVALENTE, COLOCADO CON MORTERO CEMENTO - ARENA PROPORCIÓN 1:5. INCLUYE: SUMINISTRO DE LOS MATERIALES Y MANO DE OBRA, FLETE A OBRA, DESPERDICIO, ACARREO HASTA EL LUGAR DE SU UTILIZACIÓN, TRAZO Y RECTIFICACIÓN DE NIVELES, NIVELADO Y MUESTREADO , LIMPIEZA Y RETIRO DE SOBRANTES FUERA DE OBRA, CORTES , EQUIPO DE SEGURIDAD, INSTALACIONES ESPECÍFICAS, DEPRECIACIÓN Y DEMÁS DERIVADOS DEL USO DE HERRAMIENTA Y EQUIPO EN CUALQUIER NIVEL. Y TODO LO NECESARIO PARA SI CORRECTA EJECUCIÓN.</t>
  </si>
  <si>
    <t>N6.002</t>
  </si>
  <si>
    <t>G11.001</t>
  </si>
  <si>
    <t>COCINA FABRICADA EN TABLERO DE MADERA ALISTONADO ENCHAPADA A DOS CARAS TIPO OKUME  ACABADO FINAL MANCHA NOGAL NEO TERMINADO LACA TRASPARENTE A 16 MANOS. BISAGRAS  TIPO CLIP TOP PUERTAS A 95° MARCA BLUM. CORREDERAS PARA CAJONES DE EXTENSIÓN TOTAL EMBALERADA DE CIERRE SUAVE, CAPACIDAD DE CARGA 45KG MARCA DTC. JALADERAS TIPO CONTI LÍNEA PREMIUM MARCA HERRAXA. SUPERFICIE SOLIDA DE RESINA ESPESOR 12MM X 65CMS DE FONDO X 6 MTS DE LARGO MARCA CORIAN, SENTADA SOBRE PLANCHA DE TRIPLAY DE 12 MM,  ZOCLO EN EL RESPALDO DE 4 CMS. GABINETES BAJOS SENTADOS SOBRE BASE DE CONCRETO FC 150KG/CM2 ARMADO CON MALLA ELECTRO SOLDADA 6-6+10-10 CON 6 ANCLAS DE VARILLA 3/8 SELLADAS CON QUÍMICO HILTI RE -500 A FIRME EXISTENTE.</t>
  </si>
  <si>
    <t>H7</t>
  </si>
  <si>
    <t>N7</t>
  </si>
  <si>
    <t>HOSPITAL PSIQUIÁTRICO ESCOBEDO</t>
  </si>
  <si>
    <t>TMO</t>
  </si>
  <si>
    <t>CONSULTA EXTERNA</t>
  </si>
  <si>
    <t>ÁREA COMÚN</t>
  </si>
  <si>
    <t>EXTERIORES</t>
  </si>
  <si>
    <t>CONCEPTOS ADICIONALES</t>
  </si>
  <si>
    <t>LOS SIGUIENTES CONCEPTOS SE CONSIDERA EL SUMINISTRO E INSTALACION, INCLUYE: HERRAMIENTA, EQUIPO, MANO DE OBRA, MATERIALES CONSUMIBLES, Y TODO LO NECESARIO PARA SU CORRECTA EJECUCION</t>
  </si>
  <si>
    <t xml:space="preserve">SUBESTACION PRINCIPAL </t>
  </si>
  <si>
    <t>JGO</t>
  </si>
  <si>
    <t>SUBESTACION TR-01</t>
  </si>
  <si>
    <t>CIRCUITOS DE EMERGENCIA</t>
  </si>
  <si>
    <t>SUBESTACION</t>
  </si>
  <si>
    <t>CABLE</t>
  </si>
  <si>
    <t>TUBERÍA, ACCESORIOS Y SOPORTERÍA</t>
  </si>
  <si>
    <t>SOPORTE TIPO COLUMPIO COMPUESTO POR:</t>
  </si>
  <si>
    <t>1.00 PZA UNICANAL DE 2X4 LISA DE 20CM DE LARGO</t>
  </si>
  <si>
    <t>2.00 PZA VARILLA ROSCA CORRIDA DE 1/4 DE DIAM POR 70CM DE LARGO</t>
  </si>
  <si>
    <t xml:space="preserve">6.00 PZA TUERCA CABEZA HEXAGONAL PARA VARILLA ROSCA CORRIDA DE 1/4" Ø    </t>
  </si>
  <si>
    <t>6.00 PZA RONDANA PLANA DE 1/4"</t>
  </si>
  <si>
    <t>1.00 PZA UNICANAL DE 2X4 LISA DE 30CM DE LARGO</t>
  </si>
  <si>
    <t>1.00 PZA UNICANAL DE 2X4 LISA DE 40CM DE LARGO</t>
  </si>
  <si>
    <t>1.00 PZA UNICANAL DE 2X4 LISA DE 60CM DE LARGO</t>
  </si>
  <si>
    <t>1.00 PZA UNICANAL DE 2X4 LISA DE 80CM DE LARGO</t>
  </si>
  <si>
    <t>1.00 PZA UNICANAL DE 2X4 LISA DE 90CM DE LARGO</t>
  </si>
  <si>
    <t>1.00 PZA UNICANAL DE 2X4 LISA DE 160CM DE LARGO</t>
  </si>
  <si>
    <t>REGISTROS</t>
  </si>
  <si>
    <t xml:space="preserve">TOTAL </t>
  </si>
  <si>
    <t/>
  </si>
  <si>
    <t>AIRE ACONDICIONADO Y VENTILACIÓN</t>
  </si>
  <si>
    <t>5.01.21.1.001</t>
  </si>
  <si>
    <t>5.01.21.1.002</t>
  </si>
  <si>
    <t>4.05.21.4.001</t>
  </si>
  <si>
    <t>5.01.21.1.003</t>
  </si>
  <si>
    <t>AV. CONCORDIA S/N ENTRE CARRETERA COLOMBIA Y CALLE FRANCISCO VILLA, GENERAL ESCOBEDO, NUEVO LEÓN
(LATITUD: 25.786714° LONGITUD: -100.287980°)</t>
  </si>
  <si>
    <t>FECHA:</t>
  </si>
  <si>
    <t>15 DE NOVIEMBRE DE 2018</t>
  </si>
  <si>
    <t>REVISIÓN:</t>
  </si>
  <si>
    <t>CATALOGO</t>
  </si>
  <si>
    <t>Clave</t>
  </si>
  <si>
    <t>Descripción</t>
  </si>
  <si>
    <t>Unidad</t>
  </si>
  <si>
    <t>Cantidad</t>
  </si>
  <si>
    <t>P.U.</t>
  </si>
  <si>
    <t>Total: $</t>
  </si>
  <si>
    <t>K5.2</t>
  </si>
  <si>
    <t>K.5.2.001</t>
  </si>
  <si>
    <t>K5.3</t>
  </si>
  <si>
    <t>K5.3.001</t>
  </si>
  <si>
    <t>K5.3.002</t>
  </si>
  <si>
    <t>K5.3.003</t>
  </si>
  <si>
    <t>K5.3.004</t>
  </si>
  <si>
    <t>K5.3.005</t>
  </si>
  <si>
    <t>K5.3.006</t>
  </si>
  <si>
    <t>K5.3.007</t>
  </si>
  <si>
    <t>K5.3.008</t>
  </si>
  <si>
    <t>K6</t>
  </si>
  <si>
    <t>K6.1</t>
  </si>
  <si>
    <t>K6.1.001</t>
  </si>
  <si>
    <t>K6.1.002</t>
  </si>
  <si>
    <t>K6.1.003</t>
  </si>
  <si>
    <t>K6.1.004</t>
  </si>
  <si>
    <t>K6.1.005</t>
  </si>
  <si>
    <t>SUMINISTRO Y APLICACIÓN DE PINTURA ACRÍLICA MARCA COMEX LÍNEA REAL FLEX HUMEDAD EXTREMA O EQUIVALENTE COLOR BOREAL  193-04 A 2 MANOS Y SELLO VINÍLICO MARCA COMEX 5 X1 CLÁSICO O EQUIVALENTE A 1 MANO HASTA UNA ALTURA MÁXIMA 5.00 METROS, INCLUYE: SUMINISTRO DE LOS MATERIALES Y MANO DE OBRA, HERRAMIENTAS, EQUIPO, PREPARACIÓN DE LA SUPERFICIE, LIMPIEZA DURANTE LOSSUMINISTRO Y APLICACIÓN DE PINTURA VINIL ACRÍLICA MARCA COMEX VINIMEX O EQUIVALENTE MODELO SEGUN MUESTRA AUTORIZADA A 2 MANOS Y SELLO VINÍLICO MARCA COMEX O EQUIVALENTE A 1 MANO HASTA UNA ALTURA MÁXIMA 5.00 METROS, INCLUYE: SUMINISTRO DE LOS MATERIALES Y MANO DE OBRA, HERRAMIENTAS, EQUIPO, PREPARACIÓN DE LA SUPERFICIE, LIMPIEZA DURANTE LOS TRABAJOS Y AL TERMINAR LOS MISMOS, RETIRO DE MATERIAL SOBRANTE FUERA DE LA OBRA, EQUIPO DE SEGURIDAD Y TODO LO NECESARIO PARA SU CORRECTA EJECUCIÓN.TRABAJOS Y AL TERMINAR LOS MISMOS, RETIRO DE MATERIAL SOBRANTE FUERA DE LA OBRA, EQUIPO DE SEGURIDAD Y TODO LO NECESARIO PARA SU CORRECTA EJECUCIÓN.</t>
  </si>
  <si>
    <t>K6.1.006</t>
  </si>
  <si>
    <t>K6.1.007</t>
  </si>
  <si>
    <t>K6.2</t>
  </si>
  <si>
    <t>K6.2.001</t>
  </si>
  <si>
    <t>K6.2.002</t>
  </si>
  <si>
    <t>K6.2.003</t>
  </si>
  <si>
    <t>K6.2.004</t>
  </si>
  <si>
    <t>K6.2.005</t>
  </si>
  <si>
    <t>K6.3</t>
  </si>
  <si>
    <t>K6.3.001</t>
  </si>
  <si>
    <t>K6.3.002</t>
  </si>
  <si>
    <t>K6.3.003</t>
  </si>
  <si>
    <t>K6.3.004</t>
  </si>
  <si>
    <t>K6.4</t>
  </si>
  <si>
    <t>K6.4.001</t>
  </si>
  <si>
    <t>K8</t>
  </si>
  <si>
    <t>K8.001</t>
  </si>
  <si>
    <t>K8.002</t>
  </si>
  <si>
    <t>K10</t>
  </si>
  <si>
    <t>K10.001</t>
  </si>
  <si>
    <t>K10.002</t>
  </si>
  <si>
    <t>K10.003</t>
  </si>
  <si>
    <t>K10.004</t>
  </si>
  <si>
    <t>K10.005</t>
  </si>
  <si>
    <t>K10.006</t>
  </si>
  <si>
    <t>K10.007</t>
  </si>
  <si>
    <t>K10.008</t>
  </si>
  <si>
    <t>K10.009</t>
  </si>
  <si>
    <t>K10.010</t>
  </si>
  <si>
    <t>K10.012</t>
  </si>
  <si>
    <t>K10.013</t>
  </si>
  <si>
    <t>SUMINISTRO E INSTALACIÓN DE  MUEBLE TIPO RECEPCIÓN MEDIDA APROX. 4.8. X.80 MTS SEGÚN DISEÑO , ARMADO CON BASTIDOR RECUBIERTO AL FRENTE DE MADERA ENLISTONADA ¾ “ SUJETADA AL BASTIDOR ARMADO CON TABLÓN DE MADERA DE BANAK DE 2” Y AL INTERIOR RECUBIERTO DE TRIPLAY DE ½ “. PREVIO AL ACABADO FINAL , EMPASTADO PLASTE PARA PIROXILINA , APLICACIÓN DE FONDO DE PIROXILINA A 6 MANOS COLOR BLANCO,  TERMINADO LACA SEMIMATE COLOR BLANCO A 8 MANOS. CUBIERTA PRINCIPAL ARMADA CON 2 PIEZAS DE 1.9 X.30 MTS FABRICADAS DE SUPERFICIE SOLIDA DE RESINA ESPESOR 12MM COLOR  MOD. GLACIER WHITE  MCA. CORIAN, SENTADAS SOBRE PLANCHA DE MDF. VISTAS FRONTALES ARMADAS 2 PIEZAS FORMA DE “L” DE MEDIDAS 1.00 X .74 X .40 MTS DE SUPERFICIE SOLIDA DE RESINA ESPESOR 12MM  COLOR MOD. CARBON CONCRETE  MCA. CORIAN, SENTADAS SOBRE ESTRUCTURA DE MDF. ESTACIÓN DE TRABAJO ARMADA CON DOS ARCHIVEROS  FABRICADOS EN MADERA ENLISTONADA ¾ HERRAJES PARA CAJÓN, CORREDERAS DE EXTENSIÓN TOTAL EMBALERADA CON SISTEMA DE CIERRE SUAVE CAPACIDAD DE CARGA 45 KG MCA DTC, JALADERAS TIPO CONTI LÍNEA PREMIUM MCA HERRAXA PREVIO AL ACABADO, EMPASTADO PLASTE PARA PIROXILINA, APLICACIÓN DE FONDO DE PIROXILINA A 6 MANOS COLOR GRIS,  TERMINADO LACA SEMIMATE COLOR GRIS A 8 MANOS. CUBIERTA DE ESTACIÓN DE TRABAJO ARMADA EN 2 PIEZAS DE MEDIDAS 1.82 X .60 MTS DE SUPERFICIE SOLIDA DE RESINA ESPESOR 12MM COLOR MOD GLACIER WHITE  MCA. CORIAN, SENTADA SOBRE PLANCHA DE MDF Y 1 PIEZA DE, MEDIDAS 1.00 X .80 MTS DE SUPERFICIE SOLIDA DE RESINA ESPESOR 12MM COLOR MOD CARBON CONCRETE MCA. CORIAN SENTADA SOBRE PLANCHA DE MDF. INCLUYE: SUMINISTRO DE LOS MATERIALES, MANO DE OBRA, HERRAJES DE SUJECION Y ARMADO, HERRAMIENTA Y EQUIPO,   ELEVACIONES Y ACARREOS DE PERSONAL Y MATERIALES, FLETE, EQUIPO DE SEGURIDAD, DESPERDICIOS, LIMPIEZA DURANTE Y AL TERMINAR LOS TRABAJOS, RETIRO DE LOS MATERIALES FUERA DE LA OBRA  Y TODO LO NECESARIO PARA SU CORRECTA EJECUCIÓN</t>
  </si>
  <si>
    <t>K12</t>
  </si>
  <si>
    <t>K12.001</t>
  </si>
  <si>
    <t>K12.002</t>
  </si>
  <si>
    <t>K12.003</t>
  </si>
  <si>
    <t>K12.004</t>
  </si>
  <si>
    <t>K12.005</t>
  </si>
  <si>
    <t>K12.006</t>
  </si>
  <si>
    <t>K13</t>
  </si>
  <si>
    <t>K13.001</t>
  </si>
  <si>
    <t>K13.002</t>
  </si>
  <si>
    <t>K14</t>
  </si>
  <si>
    <t>K14.001</t>
  </si>
  <si>
    <t>K14.002</t>
  </si>
  <si>
    <t>K14.003</t>
  </si>
  <si>
    <t>K14.004</t>
  </si>
  <si>
    <t>K14.005</t>
  </si>
  <si>
    <t>K14.006</t>
  </si>
  <si>
    <t>K14.007</t>
  </si>
  <si>
    <t>K14.008</t>
  </si>
  <si>
    <t>SUMINISTRO E INSTALACIÓN DE TIRA DE LED FLEXIBLE PARA MONTAJE SOBREPUESTO EN CAJILLO, ROLLO DE 5 METROS, CORTE CADA 50 CMS. MARCA: LEDS FOR LESS. CATALOGO: TA-35X140-8W-30 COD. DE LA LÁMPARA: N/A (INCLUIDA DE FÁBRICA). °K 3000. VOLTAJE 127. ACABADO BLANCO. CARGA 8 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</si>
  <si>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M5.2</t>
  </si>
  <si>
    <t>M5.2.001</t>
  </si>
  <si>
    <t>M5.3</t>
  </si>
  <si>
    <t>M5.3.001</t>
  </si>
  <si>
    <t>M5.3.002</t>
  </si>
  <si>
    <t>M5.3.003</t>
  </si>
  <si>
    <t>M5.3.004</t>
  </si>
  <si>
    <t>M5.3.005</t>
  </si>
  <si>
    <t>M5.3.006</t>
  </si>
  <si>
    <t>M5.3.007</t>
  </si>
  <si>
    <t>M5.3.008</t>
  </si>
  <si>
    <t>M6</t>
  </si>
  <si>
    <t>M6.1</t>
  </si>
  <si>
    <t>M6.1.001</t>
  </si>
  <si>
    <t>M6.1.002</t>
  </si>
  <si>
    <t>M6.1.003</t>
  </si>
  <si>
    <t>M6.1.004</t>
  </si>
  <si>
    <t>M6.2</t>
  </si>
  <si>
    <t>M6.2.001</t>
  </si>
  <si>
    <t>M6.2.002</t>
  </si>
  <si>
    <t>M6.2.003</t>
  </si>
  <si>
    <t>M6.2.004</t>
  </si>
  <si>
    <t>M6.3</t>
  </si>
  <si>
    <t>M6.3.001</t>
  </si>
  <si>
    <t>M6.3.002</t>
  </si>
  <si>
    <t>M6.3.003</t>
  </si>
  <si>
    <t>M6.4</t>
  </si>
  <si>
    <t>M6.4.001</t>
  </si>
  <si>
    <t>M7</t>
  </si>
  <si>
    <t>M7.001</t>
  </si>
  <si>
    <t>M9</t>
  </si>
  <si>
    <t>M9.001</t>
  </si>
  <si>
    <t>M11</t>
  </si>
  <si>
    <t>M11.001</t>
  </si>
  <si>
    <t>M11.002</t>
  </si>
  <si>
    <t>M11.003</t>
  </si>
  <si>
    <t>M11.006</t>
  </si>
  <si>
    <t>M11.007</t>
  </si>
  <si>
    <t>M11.008</t>
  </si>
  <si>
    <t>M13</t>
  </si>
  <si>
    <t>M13.001</t>
  </si>
  <si>
    <t>M13.002</t>
  </si>
  <si>
    <t>M13.004</t>
  </si>
  <si>
    <t>M13.005</t>
  </si>
  <si>
    <t>M14</t>
  </si>
  <si>
    <t>M14.001</t>
  </si>
  <si>
    <t>M14.002</t>
  </si>
  <si>
    <t>M14.003</t>
  </si>
  <si>
    <t>M14.004</t>
  </si>
  <si>
    <t>M14.005</t>
  </si>
  <si>
    <t>M15</t>
  </si>
  <si>
    <t>M15.001</t>
  </si>
  <si>
    <t>M15.002</t>
  </si>
  <si>
    <t>M15.003</t>
  </si>
  <si>
    <t>M15.004</t>
  </si>
  <si>
    <t>M15.005</t>
  </si>
  <si>
    <t>M15.006</t>
  </si>
  <si>
    <t>M15.007</t>
  </si>
  <si>
    <t>M15.008</t>
  </si>
  <si>
    <t>Subtotal de Presupuesto</t>
  </si>
  <si>
    <t>Precio unitario</t>
  </si>
  <si>
    <t>A16.009</t>
  </si>
  <si>
    <t>A16.010</t>
  </si>
  <si>
    <t>A16.011</t>
  </si>
  <si>
    <t>C4.2</t>
  </si>
  <si>
    <t>C4.2.001</t>
  </si>
  <si>
    <t>C4.2.002</t>
  </si>
  <si>
    <t>C4.2.003</t>
  </si>
  <si>
    <t>C4.2.004</t>
  </si>
  <si>
    <t>C4.2.005</t>
  </si>
  <si>
    <t>C5.5</t>
  </si>
  <si>
    <t>C5.5.001</t>
  </si>
  <si>
    <t>C5.5.002</t>
  </si>
  <si>
    <t>C5.5.003</t>
  </si>
  <si>
    <t>C5.5.004</t>
  </si>
  <si>
    <t>SUMINISTRO E INSTALACION DE MUEBLE TIPO RECEPCIÓN, ARMADO CON BASTIDOR RECUBIERTO AL FRENTE DE MADERA ENLISTONADA ¾ “ SUJETADA AL BASTIDOR ARMADO CON TABLÓN DE MADERA DE BANAK DE
2” Y AL INTERIOR RECUBIERTO DE TRIPLAY DE ½ “, PREVIO AL ACABADO , EMPASTADO PLASTE PARA PIROXILINA , APLICACIÓN DE FONDO DE PIROXILINA A 6 MANOS COLOR BLANCO, TERMINADO LACA SEMIMATE COLOR BLANCO A 8
MANOS. CUBIERTA PRINCIPAL ARMADA CON UNA
PIEZA FABRICADA DE SUPERFICIE SOLIDA DE
RESINA ESPESOR 12MM COLOR MOD. GLACIER
WHITE MCA. CORIAN, SENTADAS SOBRE
PLANCHA DE MDF. VISTAS FRONTALES ARMADAS
2 PIEZAS FORMA DE “L” DE SUPERFICIE SOLIDA DE
RESINA ESPESOR 12MM COLOR MOD. CARBON
CONCRETE MCA. CORIAN, SENTADAS SOBRE
ESTRUCTURA DE MDF. ESTACIÓN DE TRABAJO
ARMADA CON UN ARCHIVERO FABRICADOS EN
MADERA ENLISTONADA ¾ HERRAJES PARA
CAJÓN, CORREDERAS DE EXTENSIÓN TOTAL
EMBALERADA CON SISTEMA DE CIERRE SUAVE
CAPACIDAD DE CARGA 45 KG MCA DTC,
JALADERAS TIPO CONTI LÍNEA PREMIUM MCA
HERRAXA PREVIO AL ACABADO, EMPASTADO
PLASTE PARA PIROXILINA, APLICACIÓN DE FONDO
DE PIROXILINA A 6 MANOS COLOR GRIS,
TERMINADO LACA SEMIMATE COLOR GRIS A 8
MANOS.  INCLUYE: SUMINISTRO DE LOS MATERIALES, MANO DE OBRA, HERRAJES DE SUJECION Y ARMADO, HERRAMIENTA Y EQUIPO,   ELEVACIONES Y ACARREOS DE PERSONAL Y MATERIALES, FLETE, EQUIPO DE SEGURIDAD, DESPERDICIOS, LIMPIEZA DURANTE Y AL TERMINAR LOS TRABAJOS, RETIRO DE LOS MATERIALES FUERA DE LA OBRA  Y TODO LO NECESARIO PARA SU CORRECTA EJECUCIÓN</t>
  </si>
  <si>
    <t>PABELLÓN - DORMITORIOS</t>
  </si>
  <si>
    <t>F1.003</t>
  </si>
  <si>
    <t xml:space="preserve">SUMINISTRO Y ELABORACIÓN DE BARRA DE CONCRETO PARA LAVABO, SEGÚN DISEÑO, CON MEDIDAS DE 0.60 X 1.60, FORMADA CON CONCRETO FC = 200 KG/CM 2, ARMADO CON VARILLA #3 @ 15 CM EN AMBOS SENTIDOS. FORRADA CON PANEL DE KIVESTA O EQUIVALENTE INCLUYE: SUMINISTRO DE MATERIALES Y MANO DE OBRA, EQUIPO, HERRAMIENTA, EQUIPO DE SEGURIDAD, CIMBRADO, CURADO, ARMADO, ACARREOS DE MATERIALES Y PERSONAL, FLETES, DESPERDICIO, LIMPIEZA DURANTE Y AL TERMINAR LOS TRABAJOS, RETIRO DE SOBRANTES FUERA DE LA  OBRA Y TODO LO NECESARIO PARA SU CORRECTA EJECUCIÓN. </t>
  </si>
  <si>
    <t>SUMINISTRO E INSTALACIÓN DE LUMINARIA PROYECTOR PARA SOBREPONER CON TECNOLOGÍA LED. MARCA: ESTEVEZ. CATÁLOGO: A-382-BL-WW. COD. DE LA LÁMPARA: N/A (INCLUIDA DE FÁBRICA) °K 2700K. VOLTAJE 100-240. ACABADO BLANCO. CARGA 20W. INCLUYE: SUMINISTRO DE LA MANO DE OBRA Y LOS MATERIALES, CINTA DE AISLAR, CINCHOS DE PLÁSTICO, TERMINALES DE TIERRA, EXPANSORES, TORNILLERÍA, HERRAMIENTAS, TRABAJOS DE RANURAS, ELEVACIONES CON ANDAMIOS, ACARREOS DE MATERIALES Y PERSONAL A CUALQUIER PARTE E LA OBRA, LIMPIEZA DURANTE LOS TRABAJOS Y AL FINALIZAR LOS MISMOS, RETIRO DE SOBRANTES FUERA DE LA OBRA, Y TODO LO NECESARIO PARA SU CORRECTA EJECUCIÓN.</t>
  </si>
  <si>
    <t>F14.009</t>
  </si>
  <si>
    <t>G5.2.011</t>
  </si>
  <si>
    <t xml:space="preserve">SUMINISTRO Y ELABORACIÓN DE BARRA DE CONCRETO PARA LAVABO, SEGÚN DISEÑO, CON MEDIDAS DE 0.60 X 3.50, FORMADA CON CONCRETO FC = 200 KG/CM 2, ARMADO CON VARILLA #3 @ 15 CM EN AMBOS SENTIDOS. FORRADA CON PANEL DE KIVESTA O EQUIVALENTE INCLUYE: SUMINISTRO DE MATERIALES Y MANO DE OBRA, EQUIPO, HERRAMIENTA, EQUIPO DE SEGURIDAD, CIMBRADO, CURADO, ARMADO, ACARREOS DE MATERIALES Y PERSONAL, FLETES, DESPERDICIO, LIMPIEZA DURANTE Y AL TERMINAR LOS TRABAJOS, RETIRO DE SOBRANTES FUERA DE LA  OBRA Y TODO LO NECESARIO PARA SU CORRECTA EJECUCIÓN. </t>
  </si>
  <si>
    <t>G5.2.012</t>
  </si>
  <si>
    <t>SUMINISTRO E INSTALACIÓN DE VENTANA "V28-A", MEDIDAS GENERALES DE 3.25 X 1.20 M, COMPUESTA POR 2 FIJOS DE 1.51 X 0.725 M, 2 FIJOS DE 0.76 X 0.325 M Y 2 VENTANAS CORREDIZAS DE 0.76 X 0.325 M. CANCELERIA DE ALUMINIO COLOR  NATURAL, CON PERFILERÍA DE ALUMINIO DE 3", POLICARBONATO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</si>
  <si>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G14.008</t>
  </si>
  <si>
    <t>H1.003</t>
  </si>
  <si>
    <t>H1.004</t>
  </si>
  <si>
    <t>H1.005</t>
  </si>
  <si>
    <t>H2.003</t>
  </si>
  <si>
    <t>H2.004</t>
  </si>
  <si>
    <t>H2.005</t>
  </si>
  <si>
    <t>H7.001</t>
  </si>
  <si>
    <t>H7.002</t>
  </si>
  <si>
    <t>H7.003</t>
  </si>
  <si>
    <t>G15.003</t>
  </si>
  <si>
    <t>G15.004</t>
  </si>
  <si>
    <t>G15.005</t>
  </si>
  <si>
    <t>G15.006</t>
  </si>
  <si>
    <t>I6.3.004</t>
  </si>
  <si>
    <t>SUMINISTRO Y COLOCACIÓN DE LOSETA DE CONCRETO PREFABRICADA SOLUM APP COLOR GRIS CLARO 15 X 60 X 3.17 CM COLOCADA SOBRE BANQUETA DE CONCRETO, FABRICADA CON ADITIVOS CEMENTANTES,  IMPERMEABILIZANTE INTEGRAL Y SELLADOR HIDROFUGANTE Y REFUERZOS CON ESPESOR DE 1  1/4" PARA TRAFICO PEATONAL, MARCA OPTICRETOS O EQUIVALENTE, COLOCADO CON MORTERO CEMENTO - ARENA PROPORCIÓN 1:5. INCLUYE: SUMINISTRO DE LOS MATERIALES Y MANO DE OBRA, FLETE A OBRA, DESPERDICIO, ACARREO HASTA EL LUGAR DE SU UTILIZACIÓN, TRAZO Y RECTIFICACIÓN DE NIVELES, NIVELADO Y MUESTREADO , LIMPIEZA Y RETIRO DE SOBRANTES FUERA DE OBRA, CORTES , EQUIPO DE SEGURIDAD, INSTALACIONES ESPECÍFICAS, DEPRECIACIÓN Y DEMÁS DERIVADOS DEL USO DE HERRAMIENTA Y EQUIPO EN CUALQUIER NIVEL. Y TODO LO NECESARIO PARA SI CORRECTA EJECUCIÓN.</t>
  </si>
  <si>
    <t>I6.3.005</t>
  </si>
  <si>
    <t>SUMINISTRO Y COLOCACIÓN DE LOSETA DE CONCRETO PREFABRICADA SOLUM APP COLOR GRIS OSCURO 15 X 60 X 3.17 CM COLOCADA SOBRE BANQUETA DE CONCRETO, FABRICADA CON ADITIVOS CEMENTANTES,  IMPERMEABILIZANTE INTEGRAL Y SELLADOR HIDROFUGANTE Y REFUERZOS CON ESPESOR DE 1  1/4" PARA TRAFICO PEATONAL, MARCA OPTICRETOS O EQUIVALENTE, COLOCADO CON MORTERO CEMENTO - ARENA PROPORCIÓN 1:5. INCLUYE: SUMINISTRO DE LOS MATERIALES Y MANO DE OBRA, FLETE A OBRA, DESPERDICIO, ACARREO HASTA EL LUGAR DE SU UTILIZACIÓN, TRAZO Y RECTIFICACIÓN DE NIVELES, NIVELADO Y MUESTREADO , LIMPIEZA Y RETIRO DE SOBRANTES FUERA DE OBRA, CORTES , EQUIPO DE SEGURIDAD, INSTALACIONES ESPECÍFICAS, DEPRECIACIÓN Y DEMÁS DERIVADOS DEL USO DE HERRAMIENTA Y EQUIPO EN CUALQUIER NIVEL. Y TODO LO NECESARIO PARA SI CORRECTA EJECUCIÓN.</t>
  </si>
  <si>
    <t>SUMINISTRO E INSTALACIÓN DE VENTANA "V12" , CON MEDIDAS GENERALES DE  2.00 X 1.20 M , COMPUESTO POR 1 FIJO DE 1.85 X 0.725 M , 1 FIJO DE 1.00 X 0.325 M Y UNA VENTANA CORREDIZA DE 1.00 X 0.325 M , CANCELERIA DE ALUMINIO COLOR  NATURAL ,PERFILERÍA DE ALUMINIO DE 3", CRISTAL TEMPLADO DE 6 MM. INCLUYE SUMINISTRO DE LOS MATERIALES Y MANO DE OBRA, TRAZO, NIVELACIÓN, ALINEACIÓN, HERRAMIENTA, EQUIPO, ELEVACIONES Y ACARREOS DE PERSONAL Y MATERIALES, FLETE, EQUIPO DE SEGURIDAD, DESPERDICIOS, LIMPIEZA DURANTE Y AL TERMINAR LOS TRABAJOS, RETIRO DE LOS MATERIALES FUERA DE LA OBRA  Y TODO LO NECESARIO PARA SU CORRECTA EJECUCIÓN</t>
  </si>
  <si>
    <t>K4.2</t>
  </si>
  <si>
    <t>K4.2.001</t>
  </si>
  <si>
    <t>K4.2.002</t>
  </si>
  <si>
    <t>K4.2.003</t>
  </si>
  <si>
    <t>K4.2.004</t>
  </si>
  <si>
    <t>K4.2.005</t>
  </si>
  <si>
    <t>K5.1.015</t>
  </si>
  <si>
    <t>M6.2.005</t>
  </si>
  <si>
    <t>M11.004</t>
  </si>
  <si>
    <t>M11.005</t>
  </si>
  <si>
    <t>M13.003</t>
  </si>
  <si>
    <t>M15.009</t>
  </si>
  <si>
    <t>N1.003</t>
  </si>
  <si>
    <t>N6.003</t>
  </si>
  <si>
    <t>N6.004</t>
  </si>
  <si>
    <t>N6.005</t>
  </si>
  <si>
    <t>N6.006</t>
  </si>
  <si>
    <t>N7.001</t>
  </si>
  <si>
    <t>N7.002</t>
  </si>
  <si>
    <t>N7.003</t>
  </si>
  <si>
    <t>N7.004</t>
  </si>
  <si>
    <t>N8.006</t>
  </si>
  <si>
    <t>Ñ2</t>
  </si>
  <si>
    <t>O10.007</t>
  </si>
  <si>
    <t>O10.008</t>
  </si>
  <si>
    <t>POSTE DE ALUMBRADO PÚBLICO SISTEMA STICK DE SIMON LIGHTING CONICO CIRCULAR PARA ILUMINACIÓN VIAL Y PEATONAL FABRICADO EN DOS TRAMOS CON PUERTA DE REGISTRO ENRASADA, PLACA PLANA CON CARTABONES Y CABEZA DE FUNDICION PARA ADAPTAR EL LUMINARIO EN LOS EXTEREMOS DEL BRAZOS, HECHO DE TUBO DE ACERO AL CARBON INDICE DE PROTECCIÓN IP33, IK10 ACABADO GALVANIZADO POR INMERSIÓN EN CALIENTE Y PINTADO CON PINTURA EPOXICA, COLOR FUSTE Y BRAZO 1 NEGRO FOJA Y POSTE Y BRAZO L2 GRIS FOJA. INCLUYE: CARGO DIRECTO POR EL COSTO DE LOS MATERIALES Y MANO DE OBRA QUE INTERVENGAN, TORNILLERIA, TRABAJOS DE RANURAS, FLETE A OBRA, ACARREOS HASTA EL SITIO DE SU UTILIZACIÓN, MANEOBRAS DE EQUIPO ESPECIALIZADO, TRAZO, FIJACIÓN, NIVELACIÓN, EQUIPO DE SEGURIDAD, INSTALACIONES ESPECIFICAS, DEPRECIACIÓN Y DEMÁS DERIVADOS POR EL USO DE HERRAMIENTA Y EQUIPO, LIMPIEZA Y RETIRO DE SOBRANTES FUERA DE LA OBRA EN CUALQUIER NIVEL, Y TODO LO NECESARIO PARA SU CORRECTA EJECUCIÓN.</t>
  </si>
  <si>
    <t>O10.009</t>
  </si>
  <si>
    <t>POSTE DE ALUMBRADO PÚBLICO SISTEMA STICK DE SIMON LIGHTING CONICO CIRCULAR PARA ILUMINACIÓN VIAL Y PEATONAL FABRICADO EN 1 TRAMO CON PUERTA DE REGISTRO ENRASADA, PLACA PLANA CON CARTABONES Y CABEZA DE FUNDICION PARA ADAPTAR EL LUMINARIO EN EXTEREMO DE BRAZO, HECHO DE TUBO DE ACERO AL CARBON INDICE DE PROTECCIÓN IP33, IK10 ACABADO GALVANIZADO POR INMERSIÓN EN CALIENTE Y PINTADO CON PINTURA EPOXICA, COLOR FUSTE Y BRAZO   COLOR NEGRO. INCLUYE: CARGO DIRECTO POR EL COSTO DE LOS MATERIALES Y MANO DE OBRA QUE INTERVENGAN, TORNILLERIA, TRABAJOS DE RANURAS, FLETE A OBRA, ACARREOS HASTA EL SITIO DE SU UTILIZACIÓN, MANEOBRAS DE EQUIPO ESPECIALIZADO, TRAZO, FIJACIÓN, NIVELACIÓN, EQUIPO DE SEGURIDAD, INSTALACIONES ESPECIFICAS, DEPRECIACIÓN Y DEMÁS DERIVADOS POR EL USO DE HERRAMIENTA Y EQUIPO, LIMPIEZA Y RETIRO DE SOBRANTES FUERA DE LA OBRA EN CUALQUIER NIVEL, Y TODO LO NECESARIO PARA SU CORRECTA EJECUCIÓN.</t>
  </si>
  <si>
    <t>IVA 16.00 %</t>
  </si>
  <si>
    <t>5.01.21.5.001</t>
  </si>
  <si>
    <t>CONSECUTIVO</t>
  </si>
  <si>
    <t>No. CPTO.</t>
  </si>
  <si>
    <t>CANT.</t>
  </si>
  <si>
    <t>PRECIO CON LETRA</t>
  </si>
  <si>
    <t>LICITACION:</t>
  </si>
  <si>
    <t>FOLIO No.</t>
  </si>
  <si>
    <t>SUSTITUCIÓN POR OBRA NUEVA DEL HOSPITAL PSIQUIÁTRICO ESTATAL EN EL ESTADO DE NUEVO LEÓN, 2a ETAPA</t>
  </si>
  <si>
    <t>MUNICIPIO:</t>
  </si>
  <si>
    <t>ESCOBEDO, N.L.</t>
  </si>
  <si>
    <t>OBRA CIVIL</t>
  </si>
  <si>
    <t xml:space="preserve">                      SECRETARIA DE INFRAESTRUCTURA</t>
  </si>
  <si>
    <t xml:space="preserve">                      SUBSECRETARIA DE CONSTRUCCION</t>
  </si>
  <si>
    <t xml:space="preserve">                    DIRECCION DE PROYECTOS </t>
  </si>
  <si>
    <t xml:space="preserve">SUMINISTRO E INSTALACIÓN DE BANCA DE CONCRETO PREFABRICADO COLOR GRIS GRANITICO DE ASPECTO LISO, CON LISTONES DE MADERA TROPICAL TRATADA CON LIGNUS, PROTECTOR FUNGICIDA, INSECTICIDA E HIDROFUGO, COLOR NATURAL, APOYADA SOBRE SU PROPIO PESO, DIMENSIONES DE 0.50 X 0.50 M Y ALTURA DE 0.49 M, MODELO UM372SLP, MARCA BENITO O EQUIVALENTE.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
</t>
  </si>
  <si>
    <t xml:space="preserve">SUMINISTRO E INSTALACIÓN DE BANCA DE CONCRETO PREFABRICADO COLOR GRIS GRANITICO DE ASPECTO LISO, CON LISTONES DE MADERA TROPICAL TRATADA CON LIGNUS, PROTECTOR FUNGICIDA, INSECTICIDA E HIDROFUGO, COLOR NATURAL, APOYADA SOBRE SU PROPIO PESO, DIMENSIONES DE 2.00 X 0.50 M Y ALTURA DE 0.49 M, MODELO UM372LP, MARCA BENITO O EQUIVALENTE.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
</t>
  </si>
  <si>
    <t xml:space="preserve">SUMINISTRO E INSTALACIÓN DE MESA DE CONCRETO PREFABRICADO COLOR GRIS GRANITICO DE ASPECTO LISO. ANCLADO AL PISO, APOYADO SOBRE SU PROPIO PESO, DIMENSIONES DE 2.00 X 0.80 M, Y 80 CM DE ALTURA; CON PATRÓN DE AJEDREZ GRABADO SOBRE LA MESA, MODELO UM372M, MARCA BENITO O EQUIVALENTE.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
</t>
  </si>
  <si>
    <t xml:space="preserve">SUMINISTRO E INSTALACIÓN DE BOLARDO DE CONCRETO PREFABRICADO CON MEDIDAS DE 0.40 Ø x 1.00 M,  PRASINO MCA OPTICRETOS, ACABADO ACID WASH, FABRICADO CON CONCRETO ARQUITECTÓNICO COLOR GRIS CLARO, ANCLADO MEDIANTE PTR DE 2 1/2" X 80 CM DE LARGO A BASE.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
</t>
  </si>
  <si>
    <t>SUBESTACIÓN ELÉCTRICA</t>
  </si>
  <si>
    <r>
      <t xml:space="preserve">SUMINISTRO E INSTALACIÓN DE TABLERO TIPO I-LINE </t>
    </r>
    <r>
      <rPr>
        <b/>
        <sz val="9"/>
        <rFont val="Calibri"/>
        <family val="2"/>
        <scheme val="minor"/>
      </rPr>
      <t>"TAB-EE"</t>
    </r>
    <r>
      <rPr>
        <sz val="9"/>
        <rFont val="Calibri"/>
        <family val="2"/>
        <scheme val="minor"/>
      </rPr>
      <t>, NEMA 1, 3 FASES 4 HILOS 600V CON CAPACIDAD EN BARRAS DE 600A Y SUMINISTRO E INSTALACIÓN DE INTERRUPTOR PRINCIPAL TERMOMAGNETICO DE 600AMP Y ESPACIOS PARA 18 DERIVADOS, CON LOS SIGUIENTES INTERRUPTORES I-LINE: 5 PZ DE 2 POLOS 20AMP., 1 PZ DE 3 POLOS 20AMP., 1 PZ DE 3 POLOS 30AMP., 1 PZ DE 3 POLOS 50AMP, 2 PZ DE 3 POLOS 60AMP., 1 PZ DE 3 POLOS 70AMP., 2 PZ DE 3 POLOS 100AMP. MARCA. "SQUAER D" O EQUIVALENTE.</t>
    </r>
  </si>
  <si>
    <t xml:space="preserve">POSTE DE CONCRETO CONICO HEXAGONAL DE 12,700
</t>
  </si>
  <si>
    <t xml:space="preserve">CRUCETA DE FIERRO GALVANIZADO
</t>
  </si>
  <si>
    <t xml:space="preserve">CORTACIRCUITO FUSIBLE DE 200A, 15KV
</t>
  </si>
  <si>
    <t xml:space="preserve">APARTARRAYOS TIPO AUTOVALVULAR DE 15KV
</t>
  </si>
  <si>
    <t xml:space="preserve">TUBO CONDUIT GALVANIZADO PARED GRUESA DE 3" DE DIAM 
</t>
  </si>
  <si>
    <t xml:space="preserve">CODO CONDUIT GALVANIZADO PARED GRUESA DE 3"
</t>
  </si>
  <si>
    <t xml:space="preserve">COPLE CONDUIT GALVANIZADO PARED GRUESA DE 3"
</t>
  </si>
  <si>
    <t xml:space="preserve">CONTRATUERCA Y MONITOR CONDUIT GALVANIZADO PARED GRUESA DE 3"
</t>
  </si>
  <si>
    <t xml:space="preserve">BOTA CONTRAIL DE 3 BOQUILLAS PARA TUBO DE 3", MCA 3M
</t>
  </si>
  <si>
    <t xml:space="preserve">CABLE  DE  ENERGÍA  MONOPOLARES  CALIBRE 1/0 AWG, 15KV,  100% N.A; AL, FORMADOS  POR  UN CONDUCTOR  CENTRAL  DE  ALUMINIO  ALEACIÓN  1,350,  TEMPLE  DURO COMPACTO,  CON  PANTALLA  SEMICONDUCTORA  SOBRE  EL  CONDUCTOR, AISLAMIENTO DE POLIETILENO DE CADENA CRUZADA XLPE Y TAMBIÉN CON RETARDANTE A LAS ARBORESCENCIAS XLPE-RA, PANTALLA SOBRE EL  AISLAMIENTO  EXTRUÍDA,  CON  CINTA  SEMICONDUCTORA BLOQUEADORA DE AGUA EXTERNA Y CUBIERTAS DE POLIETILENO DE ALTA DENSIDAD COLOR NEGRO CON TRES FRANJAS ROJAS O DE PVC COLOR ROJO, MACA VIAKON 
</t>
  </si>
  <si>
    <t xml:space="preserve">TERMINAL CONTRACTIL EN FRIO TIPO INTERIOR No DE KIT 7622-T110, DE CALIBRE 2 A 4/0 AWG, MCA 3M (KIT DE 3 TERMINALES).
</t>
  </si>
  <si>
    <t xml:space="preserve">POLIDUCTO DE ALTA DENSIDAD CORRUGADO PADC DE 103MM DE DIAM POR 6 MTS DE LONG.
</t>
  </si>
  <si>
    <t xml:space="preserve">RELLENO CON PRODUCTO DE EXCAVACION
</t>
  </si>
  <si>
    <t xml:space="preserve">CAMA DE CNC Y COSTILLADO DE TUBERIA
</t>
  </si>
  <si>
    <t xml:space="preserve">TUBO CONDUIT GALVANZADO PERED DELGADA DE 27MM DE DIAM
</t>
  </si>
  <si>
    <t xml:space="preserve">CODO CONDUIT GALVANZADO PERED DELGADA DE 27MM DE DIAM
</t>
  </si>
  <si>
    <t xml:space="preserve">COPLE CONDUIT GALVANZADO PERED DELGADA DE 27MM DE DIAM
</t>
  </si>
  <si>
    <t xml:space="preserve">ABRAZADERA TPO UNICANAL DE 27MM
</t>
  </si>
  <si>
    <t xml:space="preserve">CABLE DE COBRE DESNUDO DE TEMPLE DURO CAL 1/0 AWG ESPECIFICACION NOM-063-SCFI, MCA VIAKON O SIMILAR.
</t>
  </si>
  <si>
    <r>
      <t xml:space="preserve">SUMINISTRO E INSTALACIÓN  DE TRANSFORMADOR TIPO SUBESTACION CON GARGANTAS EN ACEITE VEGETAL VG100, TIPO "OA" DE 1500 KVA, 3 FASES, 60 HZ, 13,200 VOLTS-480 VOLTS, SERVICIO INTERIOR, CONEXION DELTA-ESTRELLA CON 4 DERIVACIONES DE 2.5% CADA UNA,  2  ARRIBA  Y  2  ABAJO  DE  LA  TENSIÓN  NOMINAL, PARA OPERAR A 2000&gt;MSNM, CON UNA ELEVACION DE TEMPERATURA DE 65°C SOBRE UNA TEMPERATURA AMBIENTE MAXIMA DE 40°C Y UNA TEMPERATURA AMBIENTE PROMEDIO DE 30°C EN UN PERIODO DE 24 HORAS. MARCA PROLEC O EQUIVALENTE. </t>
    </r>
    <r>
      <rPr>
        <b/>
        <sz val="9"/>
        <rFont val="Calibri"/>
        <family val="2"/>
        <scheme val="minor"/>
      </rPr>
      <t xml:space="preserve">"TR-01"
</t>
    </r>
  </si>
  <si>
    <t xml:space="preserve">SUMINISTRO E INSTALACIÓN DE PLANTA DE EMERGENCIA TRIFASICA DE 480V, 400KW, CON TANQUE DIESEL INTEGRADO, Y TABLERO DE TRANSFERENCIA.
</t>
  </si>
  <si>
    <t xml:space="preserve">SUMINISTRO E INSTALACION DE PLACA DE "PELIGRO ALTA TENSIÓN" DE PLÁSTICO.
</t>
  </si>
  <si>
    <t xml:space="preserve">SUMINISTRO E INSTALACIÓN DE ROTULACIÓN GABINETES DE MEDIA TENSION, TRANSFORMADORES Y TABLEROS GENERALES.
</t>
  </si>
  <si>
    <t xml:space="preserve">SUMINISTRO E INSTALACIÓN DE TARIMA DE FIBRA DE VIDRIO DE 1.00 X 0.65 X 0.05 MTS.
</t>
  </si>
  <si>
    <t xml:space="preserve">USO DE GRUA PARA MANIOBRAS DE EQUIPO DE SUBESTACION ELECTRICA Y EQUIPOS EN TODAS LAS AREAS
</t>
  </si>
  <si>
    <t xml:space="preserve">SUMINISTRO E INSTALACION DE BASE DE CONCRETO ARMADO DE F'C=250 KG/CM2 PARA CELDAS DE MEDIA TENSION, TRANSFORMADOR DE 1500KVA Y TABLERO AUTOSOPORTADO DE 7.54 X 1.32 X 0.10M. (VALIDAR APROBACION CON OBRA CIVIL)
</t>
  </si>
  <si>
    <t xml:space="preserve">SUMINISTRO E INSTALACION DE BASE DE CONCRETO ARMADO DE F'C=250 KG/CM2 PARA PLANTA DE EMERGENCIA 3.26 X 1.23 X 0.10M. (VALIDAR APROBACION CON OBRA CIVIL)
</t>
  </si>
  <si>
    <t xml:space="preserve">SUMINISTRO E INSTALACIÓN DE PINTURA A PISO DE SUBESTACION MARCANDO LOS PASILLOS CON FRANJAS EN COLOR AMARILLO TRANSITO Y UN ANCHO DE 10CMS., PINTURA A LAS BASES DE CONCRETO EN COLOR AMARILLO TRANSITO Y EL PERALTE CON FRANJAS NEGRAS.
</t>
  </si>
  <si>
    <t xml:space="preserve">SUMINISTRO E INSTALACION DE  REGISTRO DE CONCRETO VACIADO DE 60X60 X 80 CM DE ALTO           ( INTERIOR) CON SELLADO DE POROS PARA EVITAR FUGAS CON TAPA.INCLUYE: EXCAVACION , ACARREO DE MATERIAL, LIMPIEZA
</t>
  </si>
  <si>
    <t xml:space="preserve">COLADERA DE HIERRO GRIS ACABADO ESMERILADO,  MODELO F-460-4 MARCA FOSA.
</t>
  </si>
  <si>
    <t xml:space="preserve">COPLE TAR DE 2" DE Ø PARA UNION DE TUBERÍA DE HIERRO GRIS.
</t>
  </si>
  <si>
    <t xml:space="preserve">CODO 90º DE 2" DE Ø, DE HIERRO GRIS ACABADO ESMERILADO, MARCA FOSA O SIMILAR.
</t>
  </si>
  <si>
    <t xml:space="preserve">TUBO LISO DE 2" CORTO DE HIERRO GRIS, ACABADO ESMERILADO, MARCA FOSA O SIMILAR.
</t>
  </si>
  <si>
    <r>
      <t xml:space="preserve">SUMINISTRO E INSTALACION DE TABLERO PRINCIPAL AUTOSOPORTADO </t>
    </r>
    <r>
      <rPr>
        <b/>
        <sz val="9"/>
        <rFont val="Calibri"/>
        <family val="2"/>
        <scheme val="minor"/>
      </rPr>
      <t>"TAB-DP"</t>
    </r>
    <r>
      <rPr>
        <sz val="9"/>
        <rFont val="Calibri"/>
        <family val="2"/>
        <scheme val="minor"/>
      </rPr>
      <t xml:space="preserve"> TIPO QDLOGIC DE  3 FASES, 3 HILOS, 60 HZ, 600 VOLTS., CON INTERRUPTOR PRINCIPAL ELECTROMAGNETICO DE 3 POLOS, 1800 AMP, CON PREPARACION PARA ACOPLAMIENTO A TRANSFORMADOR CON GARGANTAS EN EL LADO IZQUIERDO Y CONEXIONES POR MEDIO DE TRENSILLAS. INTERRUPTORES DERIVADOS, 2 PZ DE 3 POLOS 20 AMPS., 2 PZ DE 3 POLOS 40 AMPS., 1 PZ DE 3 POLOS 300 AMP., 1 PZ DE 3 POLOS 600 AMP., 1 PZ DE 3 POLOS 900 AMP. EQUIPO DE MEDICION POWER LOGIC., CONSIDERAR CONEXIÓN A SISTEMA DE TIERRAS. MARCA "SQUARE D" O EQUIVALENTE.
</t>
    </r>
  </si>
  <si>
    <r>
      <t xml:space="preserve">SUMINISTRO E INSTALACIÓN DE TRANSFORMADOR DE DISTRIBUCIÓN DE PROPÓSITOS GENERALES </t>
    </r>
    <r>
      <rPr>
        <b/>
        <sz val="9"/>
        <rFont val="Calibri"/>
        <family val="2"/>
        <scheme val="minor"/>
      </rPr>
      <t>"TS-EN"</t>
    </r>
    <r>
      <rPr>
        <sz val="9"/>
        <rFont val="Calibri"/>
        <family val="2"/>
        <scheme val="minor"/>
      </rPr>
      <t xml:space="preserve"> EN BAJA TENSIÓN TIPO SECO DE 750 KVA´S, CONEXIÓN DELTA- ESTRELLA, 3 FASES, 60 HZ, 480V-220/127V, CON AJUSTES POR MEDIO DE TAPS AL 2.5% DE LA TENSIÓN NOMINAL DEL PRIMARIO, DEVANADOS DE ALUMINIO, ENSAMBLE NÚCLEO-DEVANADO MONTADOS SOBRE SOPORTES DE HULE PARA MINIMIZAR AL MÁXIMO LOS NIVELES DE RUIDO. EL GABINETE NEMA 1 DEL TRANSFORMADOR CUENTA CON VENTANILLAS EN LA PARTE SUPERIOR PARA PERMITIR QUE EL AIRE CIRCULE DIRECTAMENTE SOBRE EL ENSAMBLE NÚCLEO-BOBINA PERMITIENDO SU ENFRIAMIENTO. MCA. TYCSA. O EQUIVALENTE.
</t>
    </r>
  </si>
  <si>
    <r>
      <t xml:space="preserve">SUMINISTRO E INSTALACION DE TABLERO DE DISTRIBUCIÓN AUTOSOPORTADO </t>
    </r>
    <r>
      <rPr>
        <b/>
        <sz val="9"/>
        <rFont val="Calibri"/>
        <family val="2"/>
        <scheme val="minor"/>
      </rPr>
      <t>"TAB-EN"</t>
    </r>
    <r>
      <rPr>
        <sz val="9"/>
        <rFont val="Calibri"/>
        <family val="2"/>
        <scheme val="minor"/>
      </rPr>
      <t xml:space="preserve"> TIPO QDLOGIC DE  3 FASES, 3 HILOS, 60 HZ, 600 VOLTS., CON INTERRUPTOR PRINCIPAL ELECTROMAGNETICO DE 3 POLOS, 2000 AMP.  E INTERRUPTORES DERIVADOS, 2 PZ DE 3 POLOS 20 AMPS., 1 PZ DE 3 POLOS 40 AMPS., 1 PZ DE 3 POLOS 60 AMP., 4 PZ DE 3 POLOS 70 AMP., 1 PZ DE 3 POLOS 80 AMP, 2 PZ DE 3 POLOS 90AMP, 2 PZ DE 3 POLOS 100AMP, 2 PZ DE 3 POLOS 125AMP, 1 PZ DE 3 POLOS 150AMP, 2 PZ DE 3 POLOS 175AMP, 1 PZ DE 3 POLOS 200AMP, 1 PZ DE 3 POLOS 250AMP. EQUIPO DE MEDICION POWER LOGIC., CONSIDERAR CONEXIÓN A SISTEMA DE TIERRAS. MARCA "SQUARE D" O EQUIVALENTE.
</t>
    </r>
  </si>
  <si>
    <r>
      <t xml:space="preserve">SUMINISTRO E INSTALACIÓN DE TRANSFORMADORES DE DISTRIBUCIÓN DE PROPÓSITOS GENERALES </t>
    </r>
    <r>
      <rPr>
        <b/>
        <sz val="9"/>
        <rFont val="Calibri"/>
        <family val="2"/>
        <scheme val="minor"/>
      </rPr>
      <t>"TS-EE"</t>
    </r>
    <r>
      <rPr>
        <sz val="9"/>
        <rFont val="Calibri"/>
        <family val="2"/>
        <scheme val="minor"/>
      </rPr>
      <t xml:space="preserve"> EN BAJA TENSIÓN TIPO SECO DE 225 KVA´S, CONEXIÓN DELTA- ESTRELLA, 3 FASES, 60 HZ, 480V-220/127V, CON AJUSTES POR MEDIO DE TAPS AL 2.5% DE LA TENSIÓN NOMINAL DEL PRIMARIO, DEVANADOS DE ALUMINIO, ENSAMBLE NÚCLEO-DEVANADO MONTADOS SOBRE SOPORTES DE HULE PARA MINIMIZAR AL MÁXIMO LOS NIVELES DE RUIDO. EL GABINETE NEMA 1 DEL TRANSFORMADOR CUENTA CON VENTANILLAS EN LA PARTE SUPERIOR PARA PERMITIR QUE EL AIRE CIRCULE DIRECTAMENTE SOBRE EL ENSAMBLE NÚCLEO-BOBINA PERMITIENDO SU ENFRIAMIENTO. MCA. TYCSA. O EQUIVALENTE.
</t>
    </r>
  </si>
  <si>
    <r>
      <t xml:space="preserve">SUMINISTRO E INSTALACIÓN DE TABLERO TIPO I-LINE </t>
    </r>
    <r>
      <rPr>
        <b/>
        <sz val="9"/>
        <rFont val="Calibri"/>
        <family val="2"/>
        <scheme val="minor"/>
      </rPr>
      <t>"TAB-EE2"</t>
    </r>
    <r>
      <rPr>
        <sz val="9"/>
        <rFont val="Calibri"/>
        <family val="2"/>
        <scheme val="minor"/>
      </rPr>
      <t xml:space="preserve">, NEMA 3R, 3 FASES 4 HILOS 600V CON CAPACIDAD EN BARRAS DE 400A Y SUMINISTRO E INSTALACIÓN DE INTERRUPTOR PRINCIPAL TERMOMAGNETICO DE 350AMP Y ESPACIOS PARA 8 DERIVADOS, CON LOS SIGUIENTES INTERRUPTORES I-LINE: 2 PZ DE 3 POLOS 20AMP., 1 PZ DE 3 POLOS 30AMP., 1 PZ DE 3 POLOS 40AMP, 1 PZ DE 3 POLOS 300AMP. MARCA. "SQUAER D" O EQUIVALENTE.
</t>
    </r>
  </si>
  <si>
    <r>
      <t xml:space="preserve">UNIDAD DE POTENCIA ININTERRUMPIDA (UPS) DE 20 KVA, TRES FASES, 4 HILOS DE 220V-220/127V, CON 1 H DE RESPALDO EN BATERIAS </t>
    </r>
    <r>
      <rPr>
        <b/>
        <sz val="9"/>
        <rFont val="Calibri"/>
        <family val="2"/>
        <scheme val="minor"/>
      </rPr>
      <t xml:space="preserve">(UPS UR)
</t>
    </r>
  </si>
  <si>
    <r>
      <t xml:space="preserve">UNIDAD DE POTENCIA ININTERRUMPIDA (UPS) DE 15 KVA, TRES FASES, 4 HILOS DE 220V-220/127V, CON 30 MN DE RESPALDO EN BATERIAS </t>
    </r>
    <r>
      <rPr>
        <b/>
        <sz val="9"/>
        <rFont val="Calibri"/>
        <family val="2"/>
        <scheme val="minor"/>
      </rPr>
      <t xml:space="preserve">(UPS SITE)
</t>
    </r>
  </si>
  <si>
    <t xml:space="preserve">TUBO CONDUIT DE 27 MM. DE DIÁMETRO, CÉDULA 40 SERVICIO PESADO DE PVC
</t>
  </si>
  <si>
    <t xml:space="preserve">TUBO CONDUIT DE 35 MM. DE DIÁMETRO, CÉDULA 40 SERVICIO PESADO DE PVC
</t>
  </si>
  <si>
    <t xml:space="preserve">TUBO CONDUIT DE 53 MM. DE DIÁMETRO, CÉDULA 40 SERVICIO PESADO DE PVC
</t>
  </si>
  <si>
    <t xml:space="preserve">TUBO CONDUIT DE 63 MM. DE DIÁMETRO, CÉDULA 40 SERVICIO PESADO DE PVC
</t>
  </si>
  <si>
    <t xml:space="preserve">TUBO CONDUIT DE 35 MM. DE DIÁMETRO, PARED DELGADA GALVANIZADO
</t>
  </si>
  <si>
    <t xml:space="preserve">TUBO CONDUIT DE 53 MM. DE DIÁMETRO, PARED DELGADA GALVANIZADO
</t>
  </si>
  <si>
    <t xml:space="preserve">TUBO CONDUIT DE 63 MM. DE DIÁMETRO, PARED DELGADA GALVANIZADO
</t>
  </si>
  <si>
    <t xml:space="preserve">TUBO CONDUIT DE 27 MM. DE DIÁMETRO, PARED GRUESA GALVANIZADO, ROSCADO EN LOS EXTREMOS Y CON COPLE
</t>
  </si>
  <si>
    <t xml:space="preserve">TUBO CONDUIT DE 35 MM. DE DIÁMETRO, PARED GRUESA GALVANIZADO, ROSCADO EN LOS EXTREMOS Y CON COPLE
</t>
  </si>
  <si>
    <t xml:space="preserve">TUBO CONDUIT DE 53 MM. DE DIÁMETRO, PARED GRUESA GALVANIZADO, ROSCADO EN LOS EXTREMOS Y CON COPLE
</t>
  </si>
  <si>
    <t xml:space="preserve">TUBO CONDUIT DE 63 MM. DE DIÁMETRO, PARED GRUESA GALVANIZADO, ROSCADO EN LOS EXTREMOS Y CON COPLE
</t>
  </si>
  <si>
    <t xml:space="preserve">TUBO CONDUIT DE 78 MM. DE DIÁMETRO, PARED GRUESA GALVANIZADO, ROSCADO EN LOS EXTREMOS Y CON COPLE
</t>
  </si>
  <si>
    <t xml:space="preserve">CODO CONDUIT DE PVC, CÉDULA 40 SERVICIO PESADO DE 27MM DE DIAM
</t>
  </si>
  <si>
    <t xml:space="preserve">CODO CONDUIT DE PVC, CÉDULA 40 SERVICIO PESADO DE 35MM DE DIAM
</t>
  </si>
  <si>
    <t xml:space="preserve">CODO CONDUIT DE PVC, CÉDULA 40 SERVICIO PESADO DE 53MM DE DIAM
</t>
  </si>
  <si>
    <t xml:space="preserve">CODO CONDUIT DE PVC, CÉDULA 40 SERVICIO PESADO DE 63MM DE DIAM
</t>
  </si>
  <si>
    <t xml:space="preserve">CODO CONDUIT GALVANZADO PERED DELGADA DE 35MM DE DIAM
</t>
  </si>
  <si>
    <t xml:space="preserve">CODO CONDUIT GALVANZADO PERED DELGADA DE 53MM DE DIAM
</t>
  </si>
  <si>
    <t xml:space="preserve">CODO CONDUIT GALVANZADO PERED DELGADA DE 63MM DE DIAM
</t>
  </si>
  <si>
    <t xml:space="preserve">CODO CONDUIT GALVANZADO PERED GRUESA ROSCADO EN LOS EXTREMOS DE 27MM DE DIAM
</t>
  </si>
  <si>
    <t xml:space="preserve">CODO CONDUIT GALVANZADO PERED GRUESA ROSCADO EN LOS EXTREMOS DE 35MM DE DIAM
</t>
  </si>
  <si>
    <t xml:space="preserve">CODO CONDUIT GALVANZADO PERED GRUESA ROSCADO EN LOS EXTREMOS DE 53MM DE DIAM
</t>
  </si>
  <si>
    <t xml:space="preserve">CODO CONDUIT GALVANZADO PERED GRUESA ROSCADO EN LOS EXTREMOS DE 63MM DE DIAM
</t>
  </si>
  <si>
    <t xml:space="preserve">CODO CONDUIT GALVANZADO PERED GRUESA ROSCADO EN LOS EXTREMOS DE 78MM DE DIAM
</t>
  </si>
  <si>
    <t xml:space="preserve">COPLE PARA TUBERÍA CONDUIT PVC, CÉDULA 40 SERVICIO PESADO DE 27MM DE DIAM
</t>
  </si>
  <si>
    <t xml:space="preserve">COPLE PARA TUBERÍA CONDUIT PVC, CÉDULA 40 SERVICIO PESADO DE 35MM DE DIAM
</t>
  </si>
  <si>
    <t xml:space="preserve">COPLE PARA TUBERÍA CONDUIT PVC, CÉDULA 40 SERVICIO PESADO DE 53MM DE DIAM
</t>
  </si>
  <si>
    <t xml:space="preserve">COPLE PARA TUBERÍA CONDUIT PVC, CÉDULA 40 SERVICIO PESADO DE 63MM DE DIAM
</t>
  </si>
  <si>
    <t xml:space="preserve">COPLE CONDUIT GALVANZADO PERED DELGADA DE 35MM DE DIAM
</t>
  </si>
  <si>
    <t xml:space="preserve">COPLE CONDUIT GALVANZADO PERED DELGADA DE 53MM DE DIAM
</t>
  </si>
  <si>
    <t xml:space="preserve">COPLE CONDUIT GALVANZADO PERED DELGADA DE 63MM DE DIAM
</t>
  </si>
  <si>
    <t xml:space="preserve">COPLE CONDUIT GALVANZADO PERED GRUESA CON ROSCA EN AMBOS LADOS DE 27MM DE DIAM
</t>
  </si>
  <si>
    <t xml:space="preserve">COPLE CONDUIT GALVANZADO PERED GRUESA CON ROSCA EN AMBOS LADOS DE 35MM DE DIAM
</t>
  </si>
  <si>
    <t xml:space="preserve">COPLE CONDUIT GALVANZADO PERED GRUESA CON ROSCA EN AMBOS LADOS DE 53MM DE DIAM
</t>
  </si>
  <si>
    <t xml:space="preserve">COPLE CONDUIT GALVANZADO PERED GRUESA CON ROSCA EN AMBOS LADOS DE 63MM DE DIAM
</t>
  </si>
  <si>
    <t xml:space="preserve">COPLE CONDUIT GALVANZADO PERED GRUESA CON ROSCA EN AMBOS LADOS DE 78MM DE DIAM
</t>
  </si>
  <si>
    <t xml:space="preserve">CAJA CUADRADA GALVANIZADA DE 7X7 DE 53MM CON TAPA ,MARCA RACO O SIMILAR
</t>
  </si>
  <si>
    <t xml:space="preserve">CONDULET SERIE OVALADA TIPO "LB" PARA TUBERIA CONDUIT PARED GRUESA FIERRO GALVANIZADO DE 27 MM DE DIÁMETRO CON TAPA Y EMPAQUE DE NEOPRENO CATALOGO LB-37, MARCA C.H. DOMEX O EQUIVALENTE, INCLUYE SUMINISTRO E INSTALACIÓN.
</t>
  </si>
  <si>
    <t xml:space="preserve">CONDULET SERIE OVALADA TIPO "LB" PARA TUBERIA CONDUIT PARED GRUESA FIERRO GALVANIZADO DE 35 MM DE DIÁMETRO CON TAPA Y EMPAQUE DE NEOPRENO CATALOGO LB-47, MARCA C.H. DOMEX O EQUIVALENTE, INCLUYE SUMINISTRO E INSTALACIÓN.
</t>
  </si>
  <si>
    <t xml:space="preserve">CONDULET SERIE OVALADA TIPO "LBD" PARA TUBERIA CONDUIT PARED GRUESA FIERRO GALVANIZADO DE 53 MM DE DIÁMETRO CON TAPA Y EMPAQUE DE NEOPRENO CATALOGO LBD-6600, MARCA C.H. DOMEX O EQUIVALENTE, INCLUYE SUMINISTRO E INSTALACIÓN.
</t>
  </si>
  <si>
    <t xml:space="preserve">CONDULET SERIE OVALADA TIPO "LBD" PARA TUBERIA CONDUIT PARED GRUESA FIERRO GALVANIZADO DE 63 MM DE DIÁMETRO CON TAPA Y EMPAQUE DE NEOPRENO CATALOGO LBD-7700, MARCA C.H. DOMEX O EQUIVALENTE, INCLUYE SUMINISTRO E INSTALACIÓN.
</t>
  </si>
  <si>
    <t xml:space="preserve">CONDULET SERIE OVALADA TIPO "LBD" PARA TUBERIA CONDUIT PARED GRUESA FIERRO GALVANIZADO DE 78 MM DE DIÁMETRO CON TAPA Y EMPAQUE DE NEOPRENO CATALOGO LBD-8800, MARCA C.H. DOMEX O EQUIVALENTE, INCLUYE SUMINISTRO E INSTALACIÓN.
</t>
  </si>
  <si>
    <t xml:space="preserve">CONDULET SERIE OVALADA TIPO "LL" PARA TUBERIA CONDUIT PARED GRUESA FIERRO GALVANIZADO DE 27 MM DE DIÁMETRO CON TAPA Y EMPAQUE DE NEOPRENO CATALOGO LL-37, MARCA C.H. DOMEX O EQUIVALENTE, INCLUYE SUMINISTRO E INSTALACIÓN.
</t>
  </si>
  <si>
    <t xml:space="preserve">CONDULET SERIE OVALADA TIPO "LL" PARA TUBERIA CONDUIT PARED GRUESA FIERRO GALVANIZADO DE 35 MM DE DIÁMETRO CON TAPA Y EMPAQUE DE NEOPRENO CATALOGO LL-47, MARCA C.H. DOMEX O EQUIVALENTE, INCLUYE SUMINISTRO E INSTALACIÓN.
</t>
  </si>
  <si>
    <t xml:space="preserve">CONDULET SERIE OVALADA TIPO "LL" PARA TUBERIA CONDUIT PARED GRUESA FIERRO GALVANIZADO DE 53 MM DE DIÁMETRO CON TAPA Y EMPAQUE DE NEOPRENO CATALOGO LL-67, MARCA C.H. DOMEX O EQUIVALENTE, INCLUYE SUMINISTRO E INSTALACIÓN.
</t>
  </si>
  <si>
    <t xml:space="preserve">CONDULET SERIE OVALADA TIPO "LL" PARA TUBERIA CONDUIT PARED GRUESA FIERRO GALVANIZADO DE 63 MM DE DIÁMETRO CON TAPA Y EMPAQUE DE NEOPRENO CATALOGO LL-77, MARCA C.H. DOMEX O EQUIVALENTE, INCLUYE SUMINISTRO E INSTALACIÓN.
</t>
  </si>
  <si>
    <t xml:space="preserve">CONDULET SERIE OVALADA TIPO "T" PARA TUBERIA CONDUIT PARED GRUESA FIERRO GALVANIZADO DE 27 MM DE DIÁMETRO CON TAPA Y EMPAQUE DE NEOPRENO CATALOGO T-37, MARCA C.H. DOMEX O EQUIVALENTE, INCLUYE SUMINISTRO E INSTALACIÓN.
</t>
  </si>
  <si>
    <t xml:space="preserve">CONECTOR GALVANIZADO PARED DELGADA DE 27MM
</t>
  </si>
  <si>
    <t xml:space="preserve">CONECTOR GALVANIZADO PARED DELGADA DE 35MM
</t>
  </si>
  <si>
    <t xml:space="preserve">CONECTOR GALVANIZADO PARED DELGADA DE 53MM
</t>
  </si>
  <si>
    <t xml:space="preserve">CONECTOR GALVANIZADO PARED DELGADA DE 63MM
</t>
  </si>
  <si>
    <t xml:space="preserve">CONTRATUERCA Y MONITOR DE 27MM
</t>
  </si>
  <si>
    <t xml:space="preserve">CONTRATUERCA Y MONITOR DE 35MM
</t>
  </si>
  <si>
    <t xml:space="preserve">CONTRATUERCA Y MONITOR DE 53MM
</t>
  </si>
  <si>
    <t xml:space="preserve">CONTRATUERCA Y MONITOR DE 63MM
</t>
  </si>
  <si>
    <t xml:space="preserve">ABRAZADERA DE 35MM TIPO UNICANAL
</t>
  </si>
  <si>
    <t xml:space="preserve">ABRAZADERA DE 53MM TIPO UNICANAL
</t>
  </si>
  <si>
    <t xml:space="preserve">ABRAZADERA DE 63MM TIPO UNICANAL
</t>
  </si>
  <si>
    <t xml:space="preserve">ABRAZADERA DE 78MM TIPO UNICANAL
</t>
  </si>
  <si>
    <t xml:space="preserve">2.00 PZA EXPANSOR TIPO Z DE 1/4 CON TORNILLO
</t>
  </si>
  <si>
    <r>
      <rPr>
        <b/>
        <sz val="9"/>
        <rFont val="Calibri"/>
        <family val="2"/>
        <scheme val="minor"/>
      </rPr>
      <t xml:space="preserve">SOPORTE PARA TUBERÍA CONDUIT EN CTO DE MAQUINAS: </t>
    </r>
    <r>
      <rPr>
        <sz val="9"/>
        <rFont val="Calibri"/>
        <family val="2"/>
        <scheme val="minor"/>
      </rPr>
      <t xml:space="preserve">                                                   
0.70 M ÁNGULO DE FE ESTRUCTURAL DE 2"X2"X1/4"                           
8 PZA EXPANSOR METÁLICO DE 6.3 MM Ø CON TORNILLO        
2 PZA PLACA DE ACERO AL CARBÓN DE 150X150X6.35 MM       
INCLUYE SUMINISTRO E INSTALACIÓN (40 CM)
</t>
    </r>
  </si>
  <si>
    <r>
      <rPr>
        <b/>
        <sz val="9"/>
        <rFont val="Calibri"/>
        <family val="2"/>
        <scheme val="minor"/>
      </rPr>
      <t xml:space="preserve">SOPORTE PARA TUBERÍA CONDUIT EN AZOTEA Y CTO DE MAQUINAS: </t>
    </r>
    <r>
      <rPr>
        <sz val="9"/>
        <rFont val="Calibri"/>
        <family val="2"/>
        <scheme val="minor"/>
      </rPr>
      <t xml:space="preserve">                                                   
0.90 M ÁNGULO DE FE ESTRUCTURAL DE 2"X2"X1/4"                           
8 PZA EXPANSOR METÁLICO DE 6.3 MM Ø CON TORNILLO        
2 PZA PLACA DE ACERO AL CARBÓN DE 150X150X6.35 MM       
INCLUYE SUMINISTRO E INSTALACIÓN (40 CM)
</t>
    </r>
  </si>
  <si>
    <r>
      <rPr>
        <b/>
        <sz val="9"/>
        <rFont val="Calibri"/>
        <family val="2"/>
        <scheme val="minor"/>
      </rPr>
      <t xml:space="preserve">SOPORTE PARA INTERRUPTOR (CHILLERS): </t>
    </r>
    <r>
      <rPr>
        <sz val="9"/>
        <rFont val="Calibri"/>
        <family val="2"/>
        <scheme val="minor"/>
      </rPr>
      <t xml:space="preserve">   
3.4 M PERFIL CUADRADO DE 2"X2"   
1.4 M ÁNGULO DE FIERRO DE 2"X2"X0.5"  
8 PZA EXPANSOR METÁLICO DE 6.3 MM Ø CON TORNILLO
2 PZA PLACA DE ACERO AL CARBÓN DE 300X3000X6.3 MM
PRIMARIO ANTICORROSIVO
ESMALTE ALQUIDÁLICO
INCLUYE SUMINISTRO E INSTALACIÓN  
</t>
    </r>
  </si>
  <si>
    <r>
      <rPr>
        <b/>
        <sz val="9"/>
        <rFont val="Calibri"/>
        <family val="2"/>
        <scheme val="minor"/>
      </rPr>
      <t xml:space="preserve">SOPORTE PARA INTERRUPTOR (BOMBAS): </t>
    </r>
    <r>
      <rPr>
        <sz val="9"/>
        <rFont val="Calibri"/>
        <family val="2"/>
        <scheme val="minor"/>
      </rPr>
      <t xml:space="preserve">   
3 M PERFIL CUADRADO DE 1"X1"   
0.7 M ÁNGULO DE FIERRO DE 2"X2"X0.5"  
8 PZA EXPANSOR METÁLICO DE 6.3 MM Ø CON TORNILLO
2 PZA PLACA DE ACERO AL CARBÓN DE 150X150X6.3 MM
PRIMARIO ANTICORROSIVO
ESMALTE ALQUIDÁLICO
INCLUYE SUMINISTRO E INSTALACIÓN  
</t>
    </r>
  </si>
  <si>
    <t xml:space="preserve">SUMINISTRO E INSTALACION DE PEGAMENTO PARA TUBERIA DE PVC EN LATA DE 1 GAL., MARCA DURMAN O EQUIVALENTE.
</t>
  </si>
  <si>
    <t xml:space="preserve">SUMINISTRO DE UNIDAD ENFRIADORA DE LIQUIDOS MARCA TRANE MODELO CGAM-130 Ó EQUIVALENTE CON CAPACIDAD DE ENFRIAMIENTO NOMINAL DE 130.0 TR (1,560 MBH), ENFRIAMIENTO REAL DE 118.0 TR, CONDICIONES DE OPERACION DE 44ºF LCWT / 56º ECWT @ 236 GPM COMPRESORES TIPO SCROLL,  REFRIGERANTE R-410A, ALIMENTACIÓN ELÉCTRICA 460V/3F/60HZ (UGAH-01, UGAH-02)
</t>
  </si>
  <si>
    <t xml:space="preserve">SUMINISTRO E INSTALACION DE TUBERÍA  DE FO NO CÉD. 40, DE 6"Ø, CON COSTURA, EXTREMOS SOLDABLES. INCLUYE: MATERIALES, MANO DE OBRA, EQUIPO Y HERRAMIENTA, CORTES, DESPERDICIOS, MATERIALES DE CONSUMO, PRUEBAS DE HERMETICIDAD, LIMPIEZA, ASI COMO TODO LO NECESARIO PARA SU CORRECTA INSTALACIÓN.
</t>
  </si>
  <si>
    <t>HPE - Subestación</t>
  </si>
  <si>
    <t>HPE - HVAC</t>
  </si>
  <si>
    <t>IMPORTE CON LETRA</t>
  </si>
  <si>
    <t>I.</t>
  </si>
  <si>
    <t>II.</t>
  </si>
  <si>
    <t>III.</t>
  </si>
  <si>
    <t xml:space="preserve">No. </t>
  </si>
  <si>
    <t>RESUMEN</t>
  </si>
  <si>
    <t>HPE - MOBILIARIO</t>
  </si>
  <si>
    <t xml:space="preserve">REGISTRO DE CONCRETO 1mX1m x 1m, PARA RECIBIR TRANSFORMADORES SECOS, ELABORADO CON CONCRETO F´c=200KG/CM2 CON VARILLA #3 @20CMS EN AMBOS SENTIDOS, INCLUYE: ELAVORACION Y SUMINISTRO, MATERIALES, HERRAMIENTA, EQUIPO, MANO DE OBRA Y TODO O NECESARIO PARA SU CORRECTA EJECUCION
</t>
  </si>
  <si>
    <t xml:space="preserve">SUMINISTRO E INSTALACION DE BOMBA DE DISTRIBUCIÓN DE AGUA MONTADA EN BASE DE SUCCIÓN AL FINAL MARCA TACO MODELO SFI3011, Ó EQUIVALENTE, CON CAPACIDAD PARA MANEJAR UN CAUDAL DE AGUA DE 240 GPM CONTRA UNA CARGA DINÁMICA DE 100 FT.CA, MOTOR TIPO TEFC DE 15 HP @ 1760 RPM, ALIMENTACIÓN 460V/3F/60HZ, CONEXIONES PARA BRIDAS ANSI CLASE 125. INCLUYE: PANEL DE VELOCIDAD VARIABLE MONTADO EN EQUIPO CON COMUNICACION BACNET O MODBUS. (BAD-01, BAD-02, BAD-03)
</t>
  </si>
  <si>
    <t xml:space="preserve">SUMINISTRO E INSTALACION DE BOMBA DE RECIRCULACIÓN DE AGUA MONTADA EN BASE DE SUCCIÓN AL FINAL MARCA TACO MODELO FI3007, Ó EQUIVALENTE, CON CAPACIDAD PARA MANEJAR UN CAUDAL DE AGUA DE 240 GPM CONTRA UNA CARGA DINÁMICA DE 30 FT.CA, MOTOR TIPO TEFC DE 5 HP @ 1760 RPM, ALIMENTACIÓN 460V/3F/60HZ, CONEXIONES PARA BRIDAS ANSI CLASE 125 (BAR-01, BAR-02, BAR-03)
</t>
  </si>
  <si>
    <t xml:space="preserve">INSTALACION DE UNIDAD ENFRIADORA DE LÍQUIDOS MARCA TRANE MODELO CGAM-130 Ó EQUIVALENTE, INCLUYE: MATERIALES DE CONSUMO PROPIOS PARA LA INSTALACION DE LOS EQUIPOS, PRUEBAS, HERRAMIENTA, EQUIPO, MANO DE OBRA Y TODO LO NECESARIO PARA SU CORRECTA EJECUCION
</t>
  </si>
  <si>
    <t>5.01.21.1.004</t>
  </si>
  <si>
    <t>SUMINISTRO DE TANQUE SEPARADOR DE AIRE EN LÍNEA MARCA TACO MODELO AC-06F-125, Ó EQUIVALENTE, CONEXIONES PARA BRIDAS ANSI CLASE 125 (TSA-01)</t>
  </si>
  <si>
    <t>5.01.21.1.005</t>
  </si>
  <si>
    <t>SUMINISTRO DE TANQUE DE EXPANSIÓN DE DIAFRAGMA MARCA TACO MODELO CA140-125, Ó EQUIVALENTE, PARA MANEJAR UN VOLUMEN DE ACEPTACIÓN DE 140 GAL, CONEXIONES PARA BRIDAS ANSI CLASE 125 (TEX-01)</t>
  </si>
  <si>
    <t>5.01.21.4</t>
  </si>
  <si>
    <t>TUBERÍAS Y CONEXIONES</t>
  </si>
  <si>
    <t>5.01.21.4.002</t>
  </si>
  <si>
    <t>SUMINISTRO E INSTALACION DE TUBERÍA  DE FO NO CÉD. 40, DE 4"Ø, CON COSTURA, EXTREMOS SOLDABLES. INCLUYE: MATERIALES, MANO DE OBRA, EQUIPO Y HERRAMIENTA, CORTES, DESPERDICIOS, MATERIALES DE CONSUMO, PRUEBAS DE HERMETICIDAD, LIMPIEZA, ASI COMO TODO LO NECESARIO PARA SU CORRECTA INSTALACIÓN.</t>
  </si>
  <si>
    <t>5.01.21.4.003</t>
  </si>
  <si>
    <t>SUMINISTRO E INSTALACION DE TUBERÍA  DE FO NO CÉD. 40, DE 1-1/4"Ø, CON COSTURA, EXTREMOS LISOS. INCLUYE: MATERIALES, MANO DE OBRA, EQUIPO Y HERRAMIENTA, CORTES, DESPERDICIOS, MATERIALES DE CONSUMO, PRUEBAS DE HERMETICIDAD, LIMPIEZA, ASI COMO TODO LO NECESARIO PARA SU CORRECTA INSTALACIÓN.</t>
  </si>
  <si>
    <t>5.01.21.4.004</t>
  </si>
  <si>
    <t>SUMINISTRO E INSTALACION DE TUBERÍA  DE FO NO CÉD. 40, DE 1"Ø, CON COSTURA, EXTREMOS LISOS. INCLUYE: MATERIALES, MANO DE OBRA, EQUIPO Y HERRAMIENTA, CORTES, DESPERDICIOS, MATERIALES DE CONSUMO, PRUEBAS DE HERMETICIDAD, LIMPIEZA, ASI COMO TODO LO NECESARIO PARA SU CORRECTA INSTALACIÓN.</t>
  </si>
  <si>
    <t>5.01.21.4.005</t>
  </si>
  <si>
    <t>SUMINISTRO E INSTALACION DE TUBERÍA  DE FO NO CÉD. 40, DE 1/2"Ø, CON COSTURA, EXTREMOS LISOS. INCLUYE: MATERIALES, MANO DE OBRA, EQUIPO Y HERRAMIENTA, CORTES, DESPERDICIOS, MATERIALES DE CONSUMO, PRUEBAS DE HERMETICIDAD, LIMPIEZA, ASI COMO TODO LO NECESARIO PARA SU CORRECTA INSTALACIÓN.</t>
  </si>
  <si>
    <t>5.01.21.4.006</t>
  </si>
  <si>
    <t>SUMINISTRO E INSTALACION DE COODO 90º  DE FO NO CÉD. 40, EXTREMOS SOLDABLES PARA TUBERIAS DE 6"Ø. INCLUYE: MATERIALES, MANO DE OBRA, EQUIPO Y HERRAMIENTA, CORTES, DESPERDICIOS, MATERIALES DE CONSUMO, PRUEBAS DE HERMETICIDAD, LIMPIEZA, ASI COMO TODO LO NECESARIO PARA SU CORRECTA INSTALACIÓN.</t>
  </si>
  <si>
    <t>5.01.21.4.007</t>
  </si>
  <si>
    <t>SUMINISTRO E INSTALACION DE COODO 90º  DE FO NO CÉD. 40, EXTREMOS SOLDABLES PARA TUBERIAS DE 4"Ø. INCLUYE: MATERIALES, MANO DE OBRA, EQUIPO Y HERRAMIENTA, CORTES, DESPERDICIOS, MATERIALES DE CONSUMO, PRUEBAS DE HERMETICIDAD, LIMPIEZA, ASI COMO TODO LO NECESARIO PARA SU CORRECTA INSTALACIÓN.</t>
  </si>
  <si>
    <t>5.01.21.4.008</t>
  </si>
  <si>
    <t>SUMINISTRO E INSTALACION DE COODO 90º  DE FO NO CÉD. 40, EXTREMOS ROSCABLES PARA TUBERIAS DE 1-1/4"Ø. INCLUYE: MATERIALES, MANO DE OBRA, EQUIPO Y HERRAMIENTA, CORTES, DESPERDICIOS, MATERIALES DE CONSUMO, PRUEBAS DE HERMETICIDAD, LIMPIEZA, ASI COMO TODO LO NECESARIO PARA SU CORRECTA INSTALACIÓN.</t>
  </si>
  <si>
    <t>5.01.21.4.009</t>
  </si>
  <si>
    <t>SUMINISTRO E INSTALACION DE COODO 90º  DE FO NO CÉD. 40, EXTREMOS ROSCABLES PARA TUBERIAS DE 1"Ø. INCLUYE: MATERIALES, MANO DE OBRA, EQUIPO Y HERRAMIENTA, CORTES, DESPERDICIOS, MATERIALES DE CONSUMO, PRUEBAS DE HERMETICIDAD, LIMPIEZA, ASI COMO TODO LO NECESARIO PARA SU CORRECTA INSTALACIÓN.</t>
  </si>
  <si>
    <t>5.01.21.4.010</t>
  </si>
  <si>
    <t>SUMINISTRO E INSTALACION DE TEE RECTA  DE FO NO CÉD. 40, EXTREMOS SOLDABLES PARA TUBERIAS DE 6"Ø. INCLUYE: MATERIALES, MANO DE OBRA, EQUIPO Y HERRAMIENTA, CORTES, DESPERDICIOS, MATERIALES DE CONSUMO, PRUEBAS DE HERMETICIDAD, LIMPIEZA, ASI COMO TODO LO NECESARIO PARA SU CORRECTA INSTALACIÓN.</t>
  </si>
  <si>
    <t>5.01.21.4.011</t>
  </si>
  <si>
    <t>SUMINISTRO E INSTALACION DE TEE RECTA  DE FO NO CÉD. 40, EXTREMOS ROSCABLES PARA TUBERIAS DE 1-1/4"Ø. INCLUYE: MATERIALES, MANO DE OBRA, EQUIPO Y HERRAMIENTA, CORTES, DESPERDICIOS, MATERIALES DE CONSUMO, PRUEBAS DE HERMETICIDAD, LIMPIEZA, ASI COMO TODO LO NECESARIO PARA SU CORRECTA INSTALACIÓN.</t>
  </si>
  <si>
    <t>5.01.21.4.012</t>
  </si>
  <si>
    <t>SUMINISTRO E INSTALACION DE TEE RECTA  DE FO NO CÉD. 40, EXTREMOS ROSCABLES PARA TUBERIAS DE 1"Ø. INCLUYE: MATERIALES, MANO DE OBRA, EQUIPO Y HERRAMIENTA, CORTES, DESPERDICIOS, MATERIALES DE CONSUMO, PRUEBAS DE HERMETICIDAD, LIMPIEZA, ASI COMO TODO LO NECESARIO PARA SU CORRECTA INSTALACIÓN.</t>
  </si>
  <si>
    <t>5.01.21.4.013</t>
  </si>
  <si>
    <t>SUMINISTRO E INSTALACION DE REDUCCIÓN CONCÉNTRICA  DE FO NO CÉD. 40, EXTREMOS SOLDABLES DE 6"Ø A 4"Ø. INCLUYE: MATERIALES, MANO DE OBRA, EQUIPO Y HERRAMIENTA, CORTES, DESPERDICIOS, MATERIALES DE CONSUMO, PRUEBAS DE HERMETICIDAD, LIMPIEZA, ASI COMO TODO LO NECESARIO PARA SU CORRECTA INSTALACIÓN.</t>
  </si>
  <si>
    <t>5.01.21.4.014</t>
  </si>
  <si>
    <t>SUMINISTRO E INSTALACION DE REDUCCIÓN CONCÉNTRICA  DE FO NO CÉD. 40, EXTREMOS SOLDABLES DE 4"Ø A 3"Ø. INCLUYE: MATERIALES, MANO DE OBRA, EQUIPO Y HERRAMIENTA, CORTES, DESPERDICIOS, MATERIALES DE CONSUMO, PRUEBAS DE HERMETICIDAD, LIMPIEZA, ASI COMO TODO LO NECESARIO PARA SU CORRECTA INSTALACIÓN.</t>
  </si>
  <si>
    <t>5.01.21.4.015</t>
  </si>
  <si>
    <t>SUMINISTRO E INSTALACION DE REDUCCIÓN CONCÉNTRICA  DE FO NO CÉD. 40, EXTREMOS ROSCABLES DE 1-1/4"Ø A 1"Ø. INCLUYE: MATERIALES, MANO DE OBRA, EQUIPO Y HERRAMIENTA, CORTES, DESPERDICIOS, MATERIALES DE CONSUMO, PRUEBAS DE HERMETICIDAD, LIMPIEZA, ASI COMO TODO LO NECESARIO PARA SU CORRECTA INSTALACIÓN.</t>
  </si>
  <si>
    <t>5.01.21.4.016</t>
  </si>
  <si>
    <t>SUMINISTRO E INSTALACION DE COPLE SOLDABLE "THREADED OUTLET", DE 1"Ø. INCLUYE: MATERIALES, MANO DE OBRA, EQUIPO Y HERRAMIENTA, CORTES, DESPERDICIOS, MATERIALES DE CONSUMO, PRUEBAS DE HERMETICIDAD, LIMPIEZA, ASI COMO TODO LO NECESARIO PARA SU CORRECTA INSTALACIÓN.</t>
  </si>
  <si>
    <t>5.01.21.4.017</t>
  </si>
  <si>
    <t>SUMINISTRO E INSTALACION DE BRIDA SLIP-ON CLASE 125, DE 6"Ø. INCLUYE: MATERIALES, MANO DE OBRA, EQUIPO Y HERRAMIENTA, CORTES, DESPERDICIOS, MATERIALES DE CONSUMO, PRUEBAS DE HERMETICIDAD, LIMPIEZA, ASI COMO TODO LO NECESARIO PARA SU CORRECTA INSTALACIÓN.</t>
  </si>
  <si>
    <t>5.01.21.4.018</t>
  </si>
  <si>
    <t>SUMINISTRO E INSTALACION DE BRIDA SLIP-ON CLASE 125, DE 4"Ø. INCLUYE: MATERIALES, MANO DE OBRA, EQUIPO Y HERRAMIENTA, CORTES, DESPERDICIOS, MATERIALES DE CONSUMO, PRUEBAS DE HERMETICIDAD, LIMPIEZA, ASI COMO TODO LO NECESARIO PARA SU CORRECTA INSTALACIÓN.</t>
  </si>
  <si>
    <t>5.01.21.4.019</t>
  </si>
  <si>
    <t>SUMINISTRO E INSTALACION DE BRIDA SLIP-ON CLASE 125, DE 3"Ø. INCLUYE: MATERIALES, MANO DE OBRA, EQUIPO Y HERRAMIENTA, CORTES, DESPERDICIOS, MATERIALES DE CONSUMO, PRUEBAS DE HERMETICIDAD, LIMPIEZA, ASI COMO TODO LO NECESARIO PARA SU CORRECTA INSTALACIÓN.</t>
  </si>
  <si>
    <t>5.01.21.4.020</t>
  </si>
  <si>
    <t>SUMINISTRO E INSTALACION DE BRIDA CIEGA CLASE 125, DE 6"Ø. INCLUYE: MATERIALES, MANO DE OBRA, EQUIPO Y HERRAMIENTA, CORTES, DESPERDICIOS, MATERIALES DE CONSUMO, PRUEBAS DE HERMETICIDAD, LIMPIEZA, ASI COMO TODO LO NECESARIO PARA SU CORRECTA INSTALACIÓN.</t>
  </si>
  <si>
    <t>5.01.21.4.021</t>
  </si>
  <si>
    <t>SUMINISTRO E INSTALACIÓN DE VÁLVULA MULTIPROPÓSITOS DE 4"Ø, MCA. TACO, MOD. MPV 040-4, Ó EQUIVALENTE POSICIÓN VERTICAL, CON CONEXIONES PARA BRIDAS ANSI CLASE 125. INCLUYE: MATERIALES, MANO DE OBRA, EQUIPO Y HERRAMIENTA, CORTES, DESPERDICIOS, MATERIALES DE CONSUMO, PRUEBAS DE HERMETICIDAD, LIMPIEZA, ASI COMO TODO LO NECESARIO PARA SU CORRECTA INSTALACIÓN.</t>
  </si>
  <si>
    <t>5.01.21.4.022</t>
  </si>
  <si>
    <t xml:space="preserve">SUMINISTRO E INSTALACIÓN DE DIFUSOR DE SUCCIÓN DE 4"Ø X 4"Ø, MCA. TACO, MOD. SD040040-5, Ó EQUIVALENTE CON STRAINER, CON CONEXIONES PARA BRIDAS ANSI CLASE 125 DE 4"Ø X 4"Ø. INCLUYE: MATERIALES, MANO DE OBRA, EQUIPO Y HERRAMIENTA, CORTES, DESPERDICIOS, MATERIALES DE CONSUMO, PRUEBAS DE HERMETICIDAD, LIMPIEZA, ASI COMO TODO LO NECESARIO PARA SU CORRECTA INSTALACIÓN.  </t>
  </si>
  <si>
    <t>5.01.21.4.023</t>
  </si>
  <si>
    <t>SUMINISTRO E INSTALACIÓN DE VÁLVULA DE CONTROL DE DOS VÍAS TIPO ON/OFF DE 4"Ø, TIPO LUG, CUERPO DE HIERRO FUNDIDO Y DISCO DE ACERO INOXIDABLE, RETORNO CON RESORTE, CON CONEXIONES PARA BRIDAS ANSI CLASE 125, CON ACTUADOR NEMA 4X Y 127V. INCLUYE: BRIDAS SLIP-ON DE 4"Ø ANSI CLASE 125, MATERIALES, MANO DE OBRA, EQUIPO Y HERRAMIENTA, CORTES, DESPERDICIOS, MATERIALES DE CONSUMO, PRUEBAS DE HERMETICIDAD, LIMPIEZA, ASI COMO TODO LO NECESARIO PARA SU CORRECTA INSTALACIÓN.</t>
  </si>
  <si>
    <t>5.01.21.4.024</t>
  </si>
  <si>
    <t xml:space="preserve">SUMINISTRO E INSTALACIÓN DE VÁLVULA DE BALANCEO MANUAL DE 4"Ø, MCA. VICTAULIC, MOD. TA SERIES 788, Ó EQUIVALENTE EXTREMOS BRIDADOS ANSI CLASE 125.  INCLUYE: MATERIALES, MANO DE OBRA, EQUIPO Y HERRAMIENTA, CORTES, DESPERDICIOS, MATERIALES DE CONSUMO, PRUEBAS DE HERMETICIDAD, LIMPIEZA, ASI COMO TODO LO NECESARIO PARA SU CORRECTA INSTALACIÓN.    </t>
  </si>
  <si>
    <t>5.01.21.4.025</t>
  </si>
  <si>
    <t xml:space="preserve">SUMINISTRO E INSTALACIÓN DE VÁLVULA DE MARIPOSA TIPO LUG DE 6"Ø, CUERPO DE HIERRO FUNDIDO Y DISCO DE ACERO INOXIDABLE, CON CONEXIONES PARA BRIDAS ANSI CLASE 125. INCLUYE: BRIDAS ANSI CLASE 125, MATERIALES, MANO DE OBRA, EQUIPO Y HERRAMIENTA, CORTES, DESPERDICIOS, MATERIALES DE CONSUMO, PRUEBAS DE HERMETICIDAD, LIMPIEZA, ASI COMO TODO LO NECESARIO PARA SU CORRECTA INSTALACIÓN.   </t>
  </si>
  <si>
    <t>5.01.21.4.026</t>
  </si>
  <si>
    <t xml:space="preserve">SUMINISTRO E INSTALACIÓN DE VÁLVULA DE MARIPOSA TIPO LUG DE 4"Ø, CUERPO DE HIERRO FUNDIDO Y DISCO DE ACERO INOXIDABLE, CON CONEXIONES PARA BRIDAS ANSI CLASE 125. INCLUYE: BRIDAS ANSI CLASE 125, MATERIALES, MANO DE OBRA, EQUIPO Y HERRAMIENTA, CORTES, DESPERDICIOS, MATERIALES DE CONSUMO, PRUEBAS DE HERMETICIDAD, LIMPIEZA, ASI COMO TODO LO NECESARIO PARA SU CORRECTA INSTALACIÓN.   </t>
  </si>
  <si>
    <t>5.01.21.4.027</t>
  </si>
  <si>
    <t>SUMINISTRO E INSTALACIÓN DE VÁLVULA DE ESFERA CON EXTREMOS ROSCABLES DE 3/4"Ø, CUERPO DE BRONCE Y ASIENTOS DE TEFLÓN. INCLUYE: MATERIALES, MANO DE OBRA, EQUIPO Y HERRAMIENTA, CORTES, DESPERDICIOS, MATERIALES DE CONSUMO, PRUEBAS DE HERMETICIDAD, LIMPIEZA, ASI COMO TODO LO NECESARIO PARA SU CORRECTA INSTALACIÓN.</t>
  </si>
  <si>
    <t>5.01.21.4.028</t>
  </si>
  <si>
    <t>SUMINISTRO E INSTALACIÓN DE MANGUERA FLEXIBLE DE 4"Ø X 30CM DE LARGO, CON CONEXIONES PARA BRIDAS ANSI CLASE 125. INCLUYE: MATERIALES, MANO DE OBRA, EQUIPO Y HERRAMIENTA, CORTES, DESPERDICIOS, MATERIALES DE CONSUMO, PRUEBAS DE HERMETICIDAD, LIMPIEZA, ASI COMO TODO LO NECESARIO PARA SU CORRECTA INSTALACIÓN.</t>
  </si>
  <si>
    <t>5.01.21.4.029</t>
  </si>
  <si>
    <t>SUMINISTRO E INSTALACIÓN DE VÁLVULA ELIMINADORA DE AIRE CON CONEXIONES ROSCADAS DE 1"Ø MCA. AMERICAN WHEATLEY, MOD. ARV100. INCLUYE: MATERIALES, MANO DE OBRA, EQUIPO Y HERRAMIENTA, CORTES, DESPERDICIOS, MATERIALES DE CONSUMO, PRUEBAS DE HERMETICIDAD, LIMPIEZA, ASI COMO TODO LO NECESARIO PARA SU CORRECTA INSTALACIÓN.</t>
  </si>
  <si>
    <t>5.01.21.4.030</t>
  </si>
  <si>
    <t>SUMINISTRO E INSTALACION DE CONEXIONES Y ACCESORIOS PARA SUMINISTRO DE AGUA DE REPOSICIÓN AL SISTEMA DE AGUA HELADA. INCLUYE: MATERIALES, MANO DE OBRA, EQUIPO Y HERRAMIENTA, CORTES, DESPERDICIOS, MATERIALES DE CONSUMO, PRUEBAS DE HERMETICIDAD, LIMPIEZA, ASI COMO TODO LO NECESARIO PARA SU CORRECTA INSTALACIÓN.</t>
  </si>
  <si>
    <t>1.00 pza VÁLVULA REGULADORA DE PRESIÓN, CON CONEXIÓN ROSCABLE DE 1"Ø NPT., PRESIÓN DE ENTRADA DE 3.0 KG/CM², PRESIÓN DE SALIDA DE 1.5 KG/CM²</t>
  </si>
  <si>
    <t xml:space="preserve">1.00 pza VÁLVULA CHECK, CON CONEXIÓN ROSCABLE DE 1"Ø NPT. </t>
  </si>
  <si>
    <t>1.00 pza VÁLVULA DE ALIVIO, CON CONEXIÓN ROSCABLE DE 1"Ø NPT.</t>
  </si>
  <si>
    <t xml:space="preserve">2.00 PZA MANÓMETRO DE CARÁTULA DE 2-1/2", CON GLICERINA, CONEXIÓN ROSCABLE DE 1/4"Ø NPT, RANGO DE PRESIÓN DE 0 A 100 PSI  </t>
  </si>
  <si>
    <t>2.00 PZA VÁLVULA DE AGUJA ROSCABLE DE 1/4"Ø NPT</t>
  </si>
  <si>
    <t>2.00 PZA REDUCCIÓN BUSHING DE 1"Ø X 1/4"Ø</t>
  </si>
  <si>
    <t>2.00 PZA SIFÓN TIPO "R" DE 1/4"Ø</t>
  </si>
  <si>
    <t>4 PZA VÁLVULA DE ESFERA CON EXTREMOS ROSCABLES DE 1"Ø, CUERPO DE BRONCE Y ASIENTOS DE TEFLÓN</t>
  </si>
  <si>
    <t>3 PZA TUERCA UNIÓN DE 1"Ø</t>
  </si>
  <si>
    <t>5.00 PZA TEE ROSCABLE DE FO. NO. CÉD. 40, DE 1"Ø</t>
  </si>
  <si>
    <t>6.00 PZA CODO ROSCABLE DE FO. NO. CÉD. 40, DE 1"Ø</t>
  </si>
  <si>
    <t>5.00 ML TUBERIA DE FO. NO. CÉD. 40, EXTREMOS LISOS DE 1"Ø</t>
  </si>
  <si>
    <t>5.01.21.4.031</t>
  </si>
  <si>
    <t>SUMINISTRO E INSTALACION DE ACCESORIOS PARA MEDICIÓN DE TEMPERATURAS DEL SISTEMA. INCLUYE: MATERIALES, MANO DE OBRA, EQUIPO Y HERRAMIENTA, CORTES, DESPERDICIOS, MATERIALES DE CONSUMO, PRUEBAS DE HERMETICIDAD, LIMPIEZA, ASI COMO TODO LO NECESARIO PARA SU CORRECTA INSTALACIÓN.</t>
  </si>
  <si>
    <t>1.00 PZA TERMOMÉTRO DE COLUMNA ARTICULADO, ESCALA 0ºF - 100ºF, CON CONEXIÓN ROSCABLE DE 3/4"Ø NPT.</t>
  </si>
  <si>
    <t>1.00 PZA TERMOPOZO PARA MONTAJE EN TUBERIA DE 4"Ø, CONEXIÓN A PROCESO DE 3/4"Ø NPT, CONEXIÓN A INSTRAMENTO DE 3/4"Ø NPT</t>
  </si>
  <si>
    <t>1.00 PZA COPLE SOLDABLE "THREADED OUTLET" DE 3/4"Ø</t>
  </si>
  <si>
    <t>5.01.21.4.032</t>
  </si>
  <si>
    <t>SUMINISTRO E INSTALACION DE ACCESORIOS PARA MEDICIÓN DE PRESIÓN DEL SISTEMA EN CUARTO DE MÁQUINAS. INCLUYE: MATERIALES, MANO DE OBRA, EQUIPO Y HERRAMIENTA, CORTES, DESPERDICIOS, MATERIALES DE CONSUMO, PRUEBAS DE HERMETICIDAD, LIMPIEZA, ASI COMO TODO LO NECESARIO PARA SU CORRECTA INSTALACIÓN.</t>
  </si>
  <si>
    <t xml:space="preserve">1.00 PZA MANÓMETRO DE CARÁTULA DE 2-1/2", CON GLICERINA, CONEXIÓN ROSCABLE DE 1/4"Ø NPT, RANGO DE PRESIÓN DE 0 A 100 PSI  </t>
  </si>
  <si>
    <t>1.00 PZA VÁLVULA DE AGUJA ROSCABLE DE 1/4"Ø NPT</t>
  </si>
  <si>
    <t>1.00 PZA COPLE SOLDABLE "THREADED OUTLET" DE 1/4"Ø</t>
  </si>
  <si>
    <t>1.00 PZA SIFÓN TIPO "U" DE 1/4"Ø</t>
  </si>
  <si>
    <t>5.01.21.4.033</t>
  </si>
  <si>
    <t>SUMINISTRO E INSTALACION DE AISLAMIENTO PARA TUBERÍA DE FO NO CÉD. 40, DE 6"Ø DE DIÁMETRO NOMINAL . INCLUYE: MATERIALES, MANO DE OBRA, EQUIPO Y HERRAMIENTA, CORTES, DESPERDICIOS, MATERIALES DE CONSUMO, PRUEBAS DE HERMETICIDAD, LIMPIEZA, ASI COMO TODO LO NECESARIO PARA SU CORRECTA INSTALACIÓN.</t>
  </si>
  <si>
    <t>5.01.21.4.034</t>
  </si>
  <si>
    <t>SUMINISTRO E INSTALACION DE AISLAMIENTO PARA TUBERÍA DE FO NO CÉD. 40, DE 4"Ø DE DIÁMETRO NOMINAL . INCLUYE: MATERIALES, MANO DE OBRA, EQUIPO Y HERRAMIENTA, CORTES, DESPERDICIOS, MATERIALES DE CONSUMO, PRUEBAS DE HERMETICIDAD, LIMPIEZA, ASI COMO TODO LO NECESARIO PARA SU CORRECTA INSTALACIÓN.</t>
  </si>
  <si>
    <t>5.01.21.4.035</t>
  </si>
  <si>
    <t>SUMINISTRO E INSTALACION DE AISLAMIENTO PARA TUBERÍA DE FO NO CÉD. 40, DE 1-1/4"Ø DE DIÁMETRO NOMINAL . INCLUYE: MATERIALES, MANO DE OBRA, EQUIPO Y HERRAMIENTA, CORTES, DESPERDICIOS, MATERIALES DE CONSUMO, PRUEBAS DE HERMETICIDAD, LIMPIEZA, ASI COMO TODO LO NECESARIO PARA SU CORRECTA INSTALACIÓN.</t>
  </si>
  <si>
    <t>5.01.21.4.036</t>
  </si>
  <si>
    <t>SUMINISTRO E INSTALACION DE AISLAMIENTO PARA TUBERÍA DE FO NO CÉD. 40, DE 1"Ø DE DIÁMETRO NOMINAL . INCLUYE: MATERIALES, MANO DE OBRA, EQUIPO Y HERRAMIENTA, CORTES, DESPERDICIOS, MATERIALES DE CONSUMO, PRUEBAS DE HERMETICIDAD, LIMPIEZA, ASI COMO TODO LO NECESARIO PARA SU CORRECTA INSTALACIÓN.</t>
  </si>
  <si>
    <t>5.01.21.4.037</t>
  </si>
  <si>
    <t>SUMINISTRO E INSTALACION DE AISLAMIENTO PARA TUBERÍA DE FO NO CÉD. 40, DE 1/2"Ø DE DIÁMETRO NOMINAL . INCLUYE: MATERIALES, MANO DE OBRA, EQUIPO Y HERRAMIENTA, CORTES, DESPERDICIOS, MATERIALES DE CONSUMO, PRUEBAS DE HERMETICIDAD, LIMPIEZA, ASI COMO TODO LO NECESARIO PARA SU CORRECTA INSTALACIÓN.</t>
  </si>
  <si>
    <t>5.01.21.4.038</t>
  </si>
  <si>
    <t>SUMINISTRO E INSTALACION DE AISLAMIENTO PARA PIEZAS DE TUBERÍAS  DE FO NO CÉD. 40, DE 6"Ø. INCLUYE: MATERIALES, MANO DE OBRA, EQUIPO Y HERRAMIENTA, CORTES, DESPERDICIOS, MATERIALES DE CONSUMO, PRUEBAS DE HERMETICIDAD, LIMPIEZA, ASI COMO TODO LO NECESARIO PARA SU CORRECTA INSTALACIÓN.</t>
  </si>
  <si>
    <t>5.01.21.4.039</t>
  </si>
  <si>
    <t>SUMINISTRO E INSTALACION DE AISLAMIENTO PARA PIEZAS DE TUBERÍAS  DE FO NO CÉD. 40, DE 4"Ø. INCLUYE: MATERIALES, MANO DE OBRA, EQUIPO Y HERRAMIENTA, CORTES, DESPERDICIOS, MATERIALES DE CONSUMO, PRUEBAS DE HERMETICIDAD, LIMPIEZA, ASI COMO TODO LO NECESARIO PARA SU CORRECTA INSTALACIÓN.</t>
  </si>
  <si>
    <t>5.01.21.4.040</t>
  </si>
  <si>
    <t>SUMINISTRO E INSTALACION DE FONDO ANTICORROSIVO COLOR GRIS. INCLUYE: MATERIALES, MANO DE OBRA, EQUIPO Y HERRAMIENTA, CORTES, DESPERDICIOS, MATERIALES DE CONSUMO, PRUEBAS DE HERMETICIDAD, LIMPIEZA, ASI COMO TODO LO NECESARIO PARA SU CORRECTA INSTALACIÓN.</t>
  </si>
  <si>
    <t>l</t>
  </si>
  <si>
    <t>5.01.21.4.041</t>
  </si>
  <si>
    <t>SUMINISTRO E INSTALACION DE LÁMINA DE ALUMINIO CAL. 26 PARA PROTECCIÓN MECÁNICA PARA TUBERÍAS EN EXTERIOR. INCLUYE: MATERIALES, MANO DE OBRA, EQUIPO Y HERRAMIENTA, CORTES, DESPERDICIOS, MATERIALES DE CONSUMO, PRUEBAS DE HERMETICIDAD, LIMPIEZA, ASI COMO TODO LO NECESARIO PARA SU CORRECTA INSTALACIÓN.</t>
  </si>
  <si>
    <t>5.01.21.4.042</t>
  </si>
  <si>
    <t>SUMINISTRO E INSTALACION DE ETIQUETAS PARA SEÑALIZACIÓN DE CIRCUITO DE INYECCIÓN DE AGUA HELADA. INCLUYE: MATERIALES, MANO DE OBRA, EQUIPO Y HERRAMIENTA, CORTES, DESPERDICIOS, MATERIALES DE CONSUMO, PRUEBAS DE HERMETICIDAD, LIMPIEZA, ASI COMO TODO LO NECESARIO PARA SU CORRECTA INSTALACIÓN.</t>
  </si>
  <si>
    <t>5.01.21.4.043</t>
  </si>
  <si>
    <t>SUMINISTRO E INSTALACION DE ETIQUETAS PARA SEÑALIZACIÓN DE CIRCUITO DE RETORNO DE AGUA HELADA. INCLUYE: MATERIALES, MANO DE OBRA, EQUIPO Y HERRAMIENTA, CORTES, DESPERDICIOS, MATERIALES DE CONSUMO, PRUEBAS DE HERMETICIDAD, LIMPIEZA, ASI COMO TODO LO NECESARIO PARA SU CORRECTA INSTALACIÓN.</t>
  </si>
  <si>
    <t>5.01.21.5</t>
  </si>
  <si>
    <t>CIERRE DE EQUIPOS</t>
  </si>
  <si>
    <t>5.01.21.5.003</t>
  </si>
  <si>
    <t>INSTALACION DE TANQUE SEPARADOR DE AIRE</t>
  </si>
  <si>
    <t xml:space="preserve">A.- MANO DE OBRA PARA MONTAR EQUIPO A 2.5 MTS SOBRE NIVEL DE PISO TERMINADO  CON SOPORTES A BASE DE PTR (AGREGADO EN SECCION DE SOPORTES). EL EQUIPO MIDE  0.51MTS X 0.76MTS X 1.05 MTS. DE ALTO Y TIENE UN PESO DE 470 KG APROXIMADAMENTE.  </t>
  </si>
  <si>
    <t xml:space="preserve">B.- CONEXIÓN DE DRENES: </t>
  </si>
  <si>
    <t xml:space="preserve">1.0 PZA NIPLE DE FO NO DE 1"Ø X 4" DE LARGO </t>
  </si>
  <si>
    <t>1.0 PZA VÁLVULA DE ESFERA ROSCABLE DE 1"Ø</t>
  </si>
  <si>
    <t xml:space="preserve">C.- FLETES Y ACARREOS DE MATERIALES A LA OBRA </t>
  </si>
  <si>
    <t xml:space="preserve">D.- PRUEBAS Y ARRANQUE. </t>
  </si>
  <si>
    <t xml:space="preserve">E.- LIMPIEZA DE ÁREA DE TRABAJO.    </t>
  </si>
  <si>
    <t>5.01.21.5.004</t>
  </si>
  <si>
    <t>INSTALACION DE TANQUE DE EXPANSIÓN</t>
  </si>
  <si>
    <t xml:space="preserve">A.- MANO DE OBRA PARA MONTAR EQUIPO SOBRE NIVEL DE PISO TERMINADO EN BASE DE CONCRETO DE 35CM DE ALTO "POR OTROS". EL EQUIPO MIDE  0.51MTS DE DIÁMETRO X 1.05 MTS. DE ALTO Y TIENE UN PESO MÁXIMO DE 250 KG.  </t>
  </si>
  <si>
    <t xml:space="preserve">2.0 PZA NIPLE DE FO NO DE 1/2"Ø X 4" DE LARGO </t>
  </si>
  <si>
    <t>1.0 PZA CODO 90º ROSCABLE DE FO NO DE 1/2"Ø</t>
  </si>
  <si>
    <t>1.0 PZA VÁLVULA DE ESFERA ROSCABLE DE 1/2"Ø</t>
  </si>
  <si>
    <t>5.01.21.6</t>
  </si>
  <si>
    <t>SOPORTERÍA</t>
  </si>
  <si>
    <t>5.01.21.6.002</t>
  </si>
  <si>
    <t>SUMINISTRO E INSTALACIÓN DE SOPORTE PARA TUBERÍAS DE AGUA HELADA EN CUARTO DE MÁQUINAS AL EXTERIOR, A UNA ALTURA PROMEDIO DE 2.0M PARA TUBERIAS DE 4"Ø HASTA 6"Ø</t>
  </si>
  <si>
    <t>6.0 M PTR PESADO DE 3" X 3"</t>
  </si>
  <si>
    <t>2.0 PZA PLACA DE ACERO DE 6" X 6" X 1/4"</t>
  </si>
  <si>
    <t>4.0 PZA TAQUETE DE EXPANSIÓN TIPO Z DE 3/8"Ø X 2-1/2" DE LARGO</t>
  </si>
  <si>
    <t>2.0 PZA TORNILLO CABEZA HEXAGONAL DE 3/8"Ø X 2-1/2" DE LARGO</t>
  </si>
  <si>
    <t>4.0 PZA ARANDELA PLANA DE 3/8"Ø</t>
  </si>
  <si>
    <t>4.0 PZA ARANDELA DE PRESIÓN DE 3/8"Ø</t>
  </si>
  <si>
    <t>0.3 KG SOLDADURA</t>
  </si>
  <si>
    <t>2.0 PZA TACÓN DE MADERA DE 4CM X 2CM X 4CM DE LARGO</t>
  </si>
  <si>
    <t>5.01.21.6.003</t>
  </si>
  <si>
    <t>SUMINISTRO E INSTALACIÓN DE SOPORTE PARA TUBERÍAS DE AGUA HELADA EN EXTERIOR, A UNA ALTURA PROMEDIO DE 0.5M PARA TUBERIAS DE 4"Ø HASTA 6"Ø</t>
  </si>
  <si>
    <t>3.0 M PTR PESADO DE 3" X 3"</t>
  </si>
  <si>
    <t>5.01.21.6.004</t>
  </si>
  <si>
    <t>SUMINISTRO E INSTALACIÓN DE SOPORTE PARA TUBERÍAS DE AGUA HELADA EN INTERIOR, PARA TUBERIAS DE 4"Ø HASTA 6"Ø</t>
  </si>
  <si>
    <t>1.2 M ANGULO ESTRUCTURAL DE 2" X 2" X 1/4"</t>
  </si>
  <si>
    <t>2.0 PZA TAQUETE DE EXPANSIÓN TIPO Z DE 3/8"Ø</t>
  </si>
  <si>
    <t>2.0 M VARILLA ROSCADA DE 3/8"Ø</t>
  </si>
  <si>
    <t>16.0 PZA ARANDELA PLANA DE 3/8"Ø</t>
  </si>
  <si>
    <t>8.0 PZA ARANDELA DE PRESIÓN DE 3/8"Ø</t>
  </si>
  <si>
    <t>16.0 PZA TUERCA DE 3/8"Ø</t>
  </si>
  <si>
    <t xml:space="preserve">2.0 PZA ABRAZADERA TIPO "U" DE 8"Ø </t>
  </si>
  <si>
    <t>5.01.21.6.005</t>
  </si>
  <si>
    <t>0.5 M UNICANAL PERFORADO DE 4X2 CM</t>
  </si>
  <si>
    <t>2.0 PZA TAQUETE DE EXPANSIÓN TIPO Z DE 1/4"Ø</t>
  </si>
  <si>
    <t>2.0 M VARILLA ROSCADA DE 1/4"Ø</t>
  </si>
  <si>
    <t>6.0 PZA ARANDELA PLANA DE 1/4"Ø</t>
  </si>
  <si>
    <t>4.0 PZA ARANDELA DE PRESIÓN DE 1/4"Ø</t>
  </si>
  <si>
    <t>6.0 PZA TUERCA DE 1/4"Ø</t>
  </si>
  <si>
    <t>2.0 PZA ABRAZADERA TIPO "U" DE 2"Ø</t>
  </si>
  <si>
    <t xml:space="preserve">SUPRESOR DE PICOS CLASE C,DE UNA CAPACIDAD DE SUPRESION DE 60 KA 3F 4H CONEXIÓN ESTRELLA MARCA  SQUARE D O EQUIVALENTE
</t>
  </si>
  <si>
    <t xml:space="preserve">DESCONECTADOR NEAM 3R DE 600V, 3 FASES, 30AMP, MCA SQUARE D O EQUIVALENTE
</t>
  </si>
  <si>
    <t xml:space="preserve">CABLE DE COBRE THW-LS A 75°C CAL. 6 AWG, MCA VIAKON O EQUIVALENTE
</t>
  </si>
  <si>
    <t xml:space="preserve">CABLE DE COBRE DESNUDO CAL. 10 AWG, MCA VIAKON O EQUIVALENTE
</t>
  </si>
  <si>
    <t xml:space="preserve">CABLE DE COBRE THW-LS A 75°C CAL. 10 AWG, MCA VIAKON O EQUIVALENTE
</t>
  </si>
  <si>
    <t>INTERRUPTOR TERMOMAGNETICO TIPO CAJA MOLDEDA DE 3 POLOS, 350AMP, 600V,  EN GABINETE NAMA 1, MCA SQUARE D
O EQUIVALENTE</t>
  </si>
  <si>
    <t>CABLE DE COBRE THW-LS A 75°C CALIBRE 10 AWG, MCA VIAKON
O EQUIVALENTE</t>
  </si>
  <si>
    <t>CABLE DE COBRE DESNUDO CALIBRE 10 AWG, MCA VIAKON
O EQUIVALENTE</t>
  </si>
  <si>
    <t>CABLE DE COBRE THW-LS A 75°C CALIBRE 8 AWG, MCA VIAKON
O EQUIVALENTE</t>
  </si>
  <si>
    <t xml:space="preserve">SUMINISTRO E INSTALACION DE EXTINTOR DE PRESIÓN INCORPORADA A BASE DE CO2 CAPACIDAD DE 6.5KG, USO MANUAL, USO INTERIOR, MCA. ANSUL SENTRY (INCLUYE SOPORTE PARA MONTAJE) O EQUIVALENTE
</t>
  </si>
  <si>
    <r>
      <t xml:space="preserve">SUMINISTRO E INSTALACION DE TABLERO DE DISTRIBUCION </t>
    </r>
    <r>
      <rPr>
        <b/>
        <sz val="9"/>
        <rFont val="Calibri"/>
        <family val="2"/>
        <scheme val="minor"/>
      </rPr>
      <t>"TAB HID"</t>
    </r>
    <r>
      <rPr>
        <sz val="9"/>
        <rFont val="Calibri"/>
        <family val="2"/>
        <scheme val="minor"/>
      </rPr>
      <t xml:space="preserve"> CON CAPACIDAD DE 125AMP, 480V, 3F, 4H CON INTERRUPTOR PRINCIPAL DE 30AMP, Y 18 POLOS DEL TIPO SOBREPONER, CON LOS SIGUIENTES INTERRUPTORES DERIVADOS: 1 PZ DE 3 POLOS 30AMP. MCA SQUARE D CAT. NF184AB12 O EQUIVALENTE
</t>
    </r>
  </si>
  <si>
    <r>
      <t xml:space="preserve">SUMINISTRO E INSTALACION DE TABLERO DE DISTRIBUCION </t>
    </r>
    <r>
      <rPr>
        <b/>
        <sz val="9"/>
        <rFont val="Calibri"/>
        <family val="2"/>
        <scheme val="minor"/>
      </rPr>
      <t>"TAB PCI"</t>
    </r>
    <r>
      <rPr>
        <sz val="9"/>
        <rFont val="Calibri"/>
        <family val="2"/>
        <scheme val="minor"/>
      </rPr>
      <t xml:space="preserve"> CON CAPACIDAD DE 125AMP, 480V, 3F, 4H CON INTERRUPTOR PRINCIPAL DE 20AMP, Y 18 POLOS DEL TIPO SOBREPONER, CON LOS SIGUIENTES INTERRUPTORES DERIVADOS: 1 PZ DE 2 POLOS 15 AMP., 3 PZ DE 3 POLOS 15AMP. MCA SQUARE D CAT. NF184AB12 O EQUIVALENTE
</t>
    </r>
  </si>
  <si>
    <r>
      <t xml:space="preserve">SUMINISTRO E INSTALACION DE INTERRUPTOR TERMOMAGNETICO TIPO CAJA MOLDEDA DE 3 POLOS, 900AMP, 600V,  EN GABINETE NAMA 1, MCA SQUARE D </t>
    </r>
    <r>
      <rPr>
        <b/>
        <sz val="9"/>
        <rFont val="Calibri"/>
        <family val="2"/>
        <scheme val="minor"/>
      </rPr>
      <t>(IT TS-EN) O EQUIVALENTE</t>
    </r>
  </si>
  <si>
    <r>
      <t xml:space="preserve">SUMINISTRO E INSTALACION DE INTERRUPTOR TERMOMAGNETICO TIPO CAJA MOLDEDA DE 3 POLOS, 250AMP, 600V,  EN GABINETE NAMA 1, MCA SQUARE D </t>
    </r>
    <r>
      <rPr>
        <b/>
        <sz val="9"/>
        <rFont val="Calibri"/>
        <family val="2"/>
        <scheme val="minor"/>
      </rPr>
      <t xml:space="preserve">(IT TS-EE) O EQUIVALENTE
</t>
    </r>
  </si>
  <si>
    <r>
      <t xml:space="preserve">SUMINISTRO E INSTALACION DE ARRANCADOR ELECTROMAGNETICO DE 3 POLOS 480V A TENSION NOMINAL CON ELEMENTO DE PROTECCION DE SOBRECARGA DE 8.3A. </t>
    </r>
    <r>
      <rPr>
        <b/>
        <sz val="9"/>
        <rFont val="Calibri"/>
        <family val="2"/>
        <scheme val="minor"/>
      </rPr>
      <t>(BRAH-01, BRAH-02, BRAH-03) O EQUIVALENTE</t>
    </r>
  </si>
  <si>
    <r>
      <t xml:space="preserve">DESCONECTADOR NEMA 3R USO EXTERIOR DE 3 POLOS 400AMP, 600V. MCA SQUARE D. </t>
    </r>
    <r>
      <rPr>
        <b/>
        <sz val="9"/>
        <rFont val="Calibri"/>
        <family val="2"/>
        <scheme val="minor"/>
      </rPr>
      <t xml:space="preserve">(CH-01, CH-02) O EQUIVALENTE
</t>
    </r>
  </si>
  <si>
    <r>
      <t xml:space="preserve">DESCONECTADOR NEMA 1 USO INTERIOR DE 3 POLOS 100AMP, 240V. MCA SQUARE D. </t>
    </r>
    <r>
      <rPr>
        <b/>
        <sz val="9"/>
        <rFont val="Calibri"/>
        <family val="2"/>
        <scheme val="minor"/>
      </rPr>
      <t xml:space="preserve">(ITS-UPS UR) O EQUIVALENTE
</t>
    </r>
  </si>
  <si>
    <r>
      <t xml:space="preserve">DESCONECTADOR NEMA 1 USO INTERIOR DE 3 POLOS 60AMP, 240V. MCA SQUARE D. </t>
    </r>
    <r>
      <rPr>
        <b/>
        <sz val="9"/>
        <rFont val="Calibri"/>
        <family val="2"/>
        <scheme val="minor"/>
      </rPr>
      <t xml:space="preserve">(ITS-UPS SITE) O EQUIVALENTE
</t>
    </r>
  </si>
  <si>
    <r>
      <t xml:space="preserve">DESCONECTADOR NEMA 1 USO INTERIOR DE 3 POLOS 30AMP, 480V. MCA SQUARE D. </t>
    </r>
    <r>
      <rPr>
        <b/>
        <sz val="9"/>
        <rFont val="Calibri"/>
        <family val="2"/>
        <scheme val="minor"/>
      </rPr>
      <t xml:space="preserve">(ITS-COMPRESOR, ITS-BOMBA VACIO) O EQUIVALENTE
</t>
    </r>
  </si>
  <si>
    <r>
      <t xml:space="preserve">DESCONECTADOR NEMA 1 USO INTERIOR DE 3 POLOS 30AMP, 240V. MCA SQUARE D. </t>
    </r>
    <r>
      <rPr>
        <b/>
        <sz val="9"/>
        <rFont val="Calibri"/>
        <family val="2"/>
        <scheme val="minor"/>
      </rPr>
      <t xml:space="preserve">(ITS-ELEVADOR) O EQUIVALENTE
</t>
    </r>
  </si>
  <si>
    <r>
      <t xml:space="preserve">DESCONECTADOR NEMA 1 USO INTERIOR DE 2 POLOS 30AMP, 240V. MCA SQUARE D. </t>
    </r>
    <r>
      <rPr>
        <b/>
        <sz val="9"/>
        <rFont val="Calibri"/>
        <family val="2"/>
        <scheme val="minor"/>
      </rPr>
      <t xml:space="preserve">(ITS-IDF1, ITS-IDF2, ITS-IDF3, ITS-IDF4) O EQUIVALENTE
</t>
    </r>
  </si>
  <si>
    <t xml:space="preserve">CABLE DE COBRE THW-LS A 75°C CAL. 4 AWG, MCA VIAKON O EQUIVALENTE
</t>
  </si>
  <si>
    <t xml:space="preserve">CABLE DE COBRE THW-LS A 75°C CAL. 2 AWG, MCA VIAKON O EQUIVALENTE
</t>
  </si>
  <si>
    <t xml:space="preserve">CABLE DE COBRE THW-LS A 75°C CAL. 1/0 AWG, MCA VIAKON O EQUIVALENTE
</t>
  </si>
  <si>
    <t xml:space="preserve">CABLE DE COBRE THW-LS A 75°C CAL. 2/0 AWG, MCA VIAKON O EQUIVALENTE
</t>
  </si>
  <si>
    <t xml:space="preserve">CABLE DE COBRE THW-LS A 75°C CAL. 3/0 AWG, MCA VIAKON O EQUIVALENTE
</t>
  </si>
  <si>
    <t xml:space="preserve">CABLE DE COBRE THW-LS A 75°C CAL. 4/0 AWG, MCA VIAKON O EQUIVALENTE
</t>
  </si>
  <si>
    <t xml:space="preserve">CABLE DE COBRE THW-LS A 75°C CAL. 250 KCM, MCA VIAKON O EQUIVALENTE
</t>
  </si>
  <si>
    <t xml:space="preserve">CABLE DE COBRE THW-LS A 75°C CAL. 300 KCM, MCA VIAKON O EQUIVALENTE
</t>
  </si>
  <si>
    <t xml:space="preserve">CABLE DE COBRE THW-LS A 75°C CAL. 350 KCM, MCA VIAKON O EQUIVALENTE
</t>
  </si>
  <si>
    <t xml:space="preserve">CABLE DE COBRE THW-LS A 75°C CAL. 500 KCM, MCA VIAKON O EQUIVALENTE
</t>
  </si>
  <si>
    <t xml:space="preserve">CABLE DE COBRE DESNUDO CALIBRE 12 AWG, MCA VIAKON O EQUIVALENTE
</t>
  </si>
  <si>
    <t xml:space="preserve">CABLE DE COBRE DESNUDO CALIBRE 8 AWG, MCA VIAKON O EQUIVALENTE
</t>
  </si>
  <si>
    <t xml:space="preserve">CABLE DE COBRE DESNUDO CALIBRE 6 AWG, MCA VIAKON O EQUIVALENTE
</t>
  </si>
  <si>
    <t xml:space="preserve">CABLE DE COBRE DESNUDO CALIBRE 4 AWG, MCA VIAKON O EQUIVALENTE
</t>
  </si>
  <si>
    <t xml:space="preserve">CABLE DE COBRE DESNUDO CALIBRE 2 AWG, MCA VIAKON O EQUIVALENTE
</t>
  </si>
  <si>
    <t xml:space="preserve">CABLE DE COBRE DESNUDO CALIBRE 1/0 AWG, MCA VIAKON O EQUIVALENTE
</t>
  </si>
  <si>
    <t xml:space="preserve">CABLE DE COBRE DESNUDO CALIBRE 2/0 AWG, MCA VIAKON O EQUIVALENTE
</t>
  </si>
  <si>
    <t>CABLE DE COBRE DESNUDO CALIBRE 350 KCM, MCA VIAKON O EQUIVALENTE</t>
  </si>
  <si>
    <t>1 PZA, SUMINISTRO E INSTALACIÓN DE SECCION DE CUCHILLA DE PASO DE APERTURA SIN CARGA Y APARTARRAYOS</t>
  </si>
  <si>
    <t>1 PZA, SUMINISTRO E INSTALACIÓN DE SECCION DE INTERRUPTOR PRINCIPAL EN AIRE CON FUSIBLE DE 125A, 15KV</t>
  </si>
  <si>
    <t xml:space="preserve">SUMINISTRO E INSTALACIÓN DE SUBESTACIÓN COMPACTA TIPO INTERIOR NEMA 1, 15KV, MCA SQUARE D O EQUIVALENTE. ARREGLO DE IZQUIERDA A DERECHA COMPUESTA POR LAS SIGUIENTES SECCIONES: </t>
  </si>
  <si>
    <t>1 PZA,  SUMINISTRO E INSTALACIÓN DE SECCION DE MEDICION EN MEDIA TENSION, 15KV, 630 AMP</t>
  </si>
  <si>
    <t>1 PZA, SUMINISTRO E INSTALACIÓN DE BASE SOCKET DE 13 SUMINISTRO E INSTALACIÓN DE TERMINALES</t>
  </si>
  <si>
    <t>1 PZA,  SUMINISTRO E INSTALACIÓN DE SECCION DE ACOPLAMIENTO A TRANSFORMADOR DEL LADO DERECHO Y CONEXIÓN A TRANSFORMADOR POR MEDIO DE BARRAS.</t>
  </si>
  <si>
    <t xml:space="preserve">PRUEBAS DE ASILAMIENTO DE CABLES DE POTENCIA CON MEGOHMETRO, INCLUYE REPORTE DE LAS PRUEBAS REALIZADAS
</t>
  </si>
  <si>
    <t xml:space="preserve">PRUEBAS DEL SISTEMA DE TIERRAS, METODO DE CAIDA DE TENSION, EVALUACION DE RESISTENCIA Y CONTINUIDAD, ENTREGANDO INFORME DE RESULTADOS
</t>
  </si>
  <si>
    <t>PRUEBA Y DIAGNOSTICO DE CABLES DE ENERGIA MEDIANTE EL USO DE TECNOLOGIA VLF,  INCLUYE REPORTE DE LAS PRUEBAS REALIZADAS</t>
  </si>
  <si>
    <t>FECHA: 20-OCT-2020</t>
  </si>
  <si>
    <t>ANEXO E3       2a JUNTA</t>
  </si>
  <si>
    <t>SINL-CPE-018-2020</t>
  </si>
  <si>
    <t>ANEXO E3</t>
  </si>
  <si>
    <t>2a JUNTA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</si>
</sst>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_-&quot;$&quot;* #,##0.00_-;\-&quot;$&quot;* #,##0.00_-;_-&quot;$&quot;* &quot;-&quot;??_-;_-@"/>
    <numFmt numFmtId="165" formatCode="&quot;$&quot;#,##0.00"/>
    <numFmt numFmtId="166" formatCode="[$$]#,##0.00"/>
  </numFmts>
  <fonts count="44" x14ac:knownFonts="1">
    <font>
      <sz val="11"/>
      <color rgb="FF000000"/>
      <name val="Calibri"/>
    </font>
    <font>
      <sz val="10"/>
      <color rgb="FF000000"/>
      <name val="Calibri"/>
      <family val="2"/>
    </font>
    <font>
      <b/>
      <sz val="11"/>
      <color rgb="FF000000"/>
      <name val="Calibri"/>
      <family val="2"/>
    </font>
    <font>
      <sz val="8"/>
      <color rgb="FF000000"/>
      <name val="Calibri"/>
      <family val="2"/>
    </font>
    <font>
      <sz val="8"/>
      <name val="Calibri"/>
      <family val="2"/>
    </font>
    <font>
      <b/>
      <sz val="8"/>
      <color rgb="FF000000"/>
      <name val="Calibri"/>
      <family val="2"/>
    </font>
    <font>
      <b/>
      <sz val="10"/>
      <color rgb="FF000000"/>
      <name val="Calibri"/>
      <family val="2"/>
    </font>
    <font>
      <b/>
      <sz val="10"/>
      <name val="Calibri"/>
      <family val="2"/>
    </font>
    <font>
      <b/>
      <sz val="8"/>
      <name val="Calibri"/>
      <family val="2"/>
    </font>
    <font>
      <sz val="10"/>
      <name val="Calibri"/>
      <family val="2"/>
    </font>
    <font>
      <sz val="11"/>
      <name val="Calibri"/>
      <family val="2"/>
    </font>
    <font>
      <sz val="11"/>
      <name val="Calibri"/>
      <family val="2"/>
    </font>
    <font>
      <sz val="8"/>
      <name val="Arial"/>
      <family val="2"/>
    </font>
    <font>
      <b/>
      <sz val="9"/>
      <color rgb="FF000000"/>
      <name val="Calibri"/>
      <family val="2"/>
    </font>
    <font>
      <b/>
      <sz val="11"/>
      <name val="Calibri"/>
      <family val="2"/>
    </font>
    <font>
      <b/>
      <sz val="8"/>
      <name val="Calibri"/>
      <family val="2"/>
      <scheme val="minor"/>
    </font>
    <font>
      <b/>
      <sz val="8"/>
      <color theme="1"/>
      <name val="Calibri"/>
      <family val="2"/>
      <scheme val="minor"/>
    </font>
    <font>
      <sz val="8"/>
      <color theme="1"/>
      <name val="Calibri"/>
      <family val="2"/>
      <scheme val="minor"/>
    </font>
    <font>
      <sz val="11"/>
      <color rgb="FF000000"/>
      <name val="Calibri"/>
    </font>
    <font>
      <sz val="9"/>
      <color rgb="FF000000"/>
      <name val="Arial"/>
      <family val="2"/>
    </font>
    <font>
      <sz val="9"/>
      <color rgb="FF000000"/>
      <name val="Calibri"/>
      <family val="2"/>
    </font>
    <font>
      <b/>
      <sz val="10"/>
      <name val="Calibri"/>
      <family val="2"/>
      <scheme val="minor"/>
    </font>
    <font>
      <sz val="10"/>
      <name val="Courier"/>
      <family val="3"/>
    </font>
    <font>
      <b/>
      <sz val="14"/>
      <color rgb="FFFFFFFF"/>
      <name val="Calibri"/>
      <family val="2"/>
    </font>
    <font>
      <sz val="14"/>
      <color rgb="FF000000"/>
      <name val="Arial"/>
      <family val="2"/>
    </font>
    <font>
      <sz val="14"/>
      <color rgb="FF000000"/>
      <name val="Calibri"/>
      <family val="2"/>
    </font>
    <font>
      <b/>
      <sz val="10"/>
      <color rgb="FFFFFFFF"/>
      <name val="Calibri"/>
      <family val="2"/>
    </font>
    <font>
      <sz val="10"/>
      <name val="Calibri"/>
      <family val="2"/>
      <scheme val="minor"/>
    </font>
    <font>
      <b/>
      <sz val="14"/>
      <color rgb="FF000000"/>
      <name val="Calibri"/>
      <family val="2"/>
    </font>
    <font>
      <b/>
      <sz val="12"/>
      <color rgb="FF000000"/>
      <name val="Calibri"/>
      <family val="2"/>
    </font>
    <font>
      <sz val="10"/>
      <color rgb="FF000000"/>
      <name val="Calibri"/>
      <family val="2"/>
      <scheme val="minor"/>
    </font>
    <font>
      <sz val="9"/>
      <name val="Calibri"/>
      <family val="2"/>
    </font>
    <font>
      <sz val="9"/>
      <color rgb="FF000000"/>
      <name val="Calibri"/>
      <family val="2"/>
      <scheme val="minor"/>
    </font>
    <font>
      <sz val="9"/>
      <name val="Calibri"/>
      <family val="2"/>
      <scheme val="minor"/>
    </font>
    <font>
      <sz val="11"/>
      <color rgb="FF000000"/>
      <name val="Calibri"/>
      <family val="2"/>
    </font>
    <font>
      <b/>
      <sz val="9"/>
      <name val="Calibri"/>
      <family val="2"/>
    </font>
    <font>
      <b/>
      <sz val="9"/>
      <name val="Calibri"/>
      <family val="2"/>
      <scheme val="minor"/>
    </font>
    <font>
      <sz val="9"/>
      <color theme="1"/>
      <name val="Calibri"/>
      <family val="2"/>
      <scheme val="minor"/>
    </font>
    <font>
      <b/>
      <sz val="11"/>
      <color rgb="FF000000"/>
      <name val="Cambria"/>
      <family val="1"/>
    </font>
    <font>
      <sz val="11"/>
      <color rgb="FF000000"/>
      <name val="Cambria"/>
      <family val="1"/>
    </font>
    <font>
      <u/>
      <sz val="11"/>
      <color theme="10"/>
      <name val="Calibri"/>
      <family val="2"/>
    </font>
    <font>
      <u/>
      <sz val="11"/>
      <color rgb="FF0000FF"/>
      <name val="Cambria"/>
      <family val="1"/>
    </font>
    <font>
      <b/>
      <sz val="11"/>
      <color rgb="FF000000"/>
      <name val="Calibri"/>
      <family val="2"/>
      <scheme val="minor"/>
    </font>
    <font>
      <b/>
      <sz val="12"/>
      <color rgb="FF000000"/>
      <name val="Calibri"/>
      <family val="2"/>
      <scheme val="minor"/>
    </font>
  </fonts>
  <fills count="9">
    <fill>
      <patternFill patternType="none"/>
    </fill>
    <fill>
      <patternFill patternType="gray125"/>
    </fill>
    <fill>
      <patternFill patternType="solid">
        <fgColor rgb="FFFFFF00"/>
        <bgColor rgb="FFFFFF00"/>
      </patternFill>
    </fill>
    <fill>
      <patternFill patternType="solid">
        <fgColor rgb="FFCCC0D9"/>
        <bgColor rgb="FFCCC0D9"/>
      </patternFill>
    </fill>
    <fill>
      <patternFill patternType="solid">
        <fgColor rgb="FFFFC000"/>
        <bgColor rgb="FFFFC000"/>
      </patternFill>
    </fill>
    <fill>
      <patternFill patternType="solid">
        <fgColor rgb="FF811981"/>
        <bgColor rgb="FF811981"/>
      </patternFill>
    </fill>
    <fill>
      <patternFill patternType="solid">
        <fgColor theme="0" tint="-0.249977111117893"/>
        <bgColor indexed="64"/>
      </patternFill>
    </fill>
    <fill>
      <patternFill patternType="solid">
        <fgColor theme="0" tint="-0.249977111117893"/>
        <bgColor rgb="FFF2F2F2"/>
      </patternFill>
    </fill>
    <fill>
      <patternFill patternType="solid">
        <fgColor theme="0" tint="-0.249977111117893"/>
        <bgColor rgb="FFFDE9D9"/>
      </patternFill>
    </fill>
  </fills>
  <borders count="10">
    <border>
      <left/>
      <right/>
      <top/>
      <bottom/>
      <diagonal/>
    </border>
    <border>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indexed="64"/>
      </bottom>
      <diagonal/>
    </border>
    <border>
      <left style="medium">
        <color rgb="FF000000"/>
      </left>
      <right style="medium">
        <color rgb="FF000000"/>
      </right>
      <top style="medium">
        <color rgb="FF000000"/>
      </top>
      <bottom style="medium">
        <color rgb="FF000000"/>
      </bottom>
      <diagonal/>
    </border>
    <border>
      <left/>
      <right/>
      <top/>
      <bottom style="medium">
        <color rgb="FF000000"/>
      </bottom>
      <diagonal/>
    </border>
    <border>
      <left/>
      <right/>
      <top style="thin">
        <color indexed="64"/>
      </top>
      <bottom/>
      <diagonal/>
    </border>
  </borders>
  <cellStyleXfs count="4">
    <xf numFmtId="0" fontId="0" fillId="0" borderId="0"/>
    <xf numFmtId="44" fontId="18" fillId="0" borderId="0" applyFont="0" applyFill="0" applyBorder="0" applyAlignment="0" applyProtection="0"/>
    <xf numFmtId="39" fontId="22" fillId="0" borderId="2"/>
    <xf numFmtId="0" fontId="40" fillId="0" borderId="2" applyNumberFormat="0" applyFill="0" applyBorder="0" applyAlignment="0" applyProtection="0"/>
  </cellStyleXfs>
  <cellXfs count="321">
    <xf numFmtId="0" fontId="0" fillId="0" borderId="0" xfId="0" applyFont="1" applyAlignment="1"/>
    <xf numFmtId="0" fontId="0" fillId="0" borderId="0" xfId="0" applyFont="1"/>
    <xf numFmtId="164" fontId="0" fillId="0" borderId="0" xfId="0" applyNumberFormat="1" applyFont="1"/>
    <xf numFmtId="0" fontId="0" fillId="2" borderId="1" xfId="0" applyFont="1" applyFill="1" applyBorder="1"/>
    <xf numFmtId="0" fontId="4"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4" fillId="0" borderId="0" xfId="0" applyFont="1" applyAlignment="1">
      <alignment vertical="center" wrapText="1"/>
    </xf>
    <xf numFmtId="0" fontId="4" fillId="0" borderId="0" xfId="0" applyFont="1" applyAlignment="1">
      <alignment horizontal="left" vertical="top" wrapText="1"/>
    </xf>
    <xf numFmtId="0" fontId="4" fillId="0" borderId="0" xfId="0" applyFont="1" applyAlignment="1">
      <alignment horizontal="center" vertical="top" wrapText="1"/>
    </xf>
    <xf numFmtId="0" fontId="4" fillId="0" borderId="0" xfId="0" applyFont="1" applyAlignment="1">
      <alignment vertical="top" wrapText="1"/>
    </xf>
    <xf numFmtId="0" fontId="4" fillId="0" borderId="0" xfId="0" applyFont="1" applyAlignment="1">
      <alignment horizontal="center" vertical="top"/>
    </xf>
    <xf numFmtId="2" fontId="3" fillId="0" borderId="0" xfId="0" applyNumberFormat="1" applyFont="1" applyAlignment="1">
      <alignment horizontal="center" vertical="center"/>
    </xf>
    <xf numFmtId="0" fontId="4" fillId="0" borderId="0" xfId="0" applyFont="1" applyAlignment="1">
      <alignment horizontal="left" vertical="top"/>
    </xf>
    <xf numFmtId="0" fontId="3" fillId="0" borderId="0" xfId="0" applyFont="1" applyAlignment="1">
      <alignment vertical="top" wrapText="1"/>
    </xf>
    <xf numFmtId="0" fontId="3" fillId="0" borderId="0" xfId="0" applyFont="1" applyAlignment="1">
      <alignment horizontal="center" vertical="top"/>
    </xf>
    <xf numFmtId="4" fontId="3" fillId="0" borderId="0" xfId="0" applyNumberFormat="1" applyFont="1" applyAlignment="1">
      <alignment horizontal="center" vertical="top"/>
    </xf>
    <xf numFmtId="0" fontId="5" fillId="0" borderId="0" xfId="0" applyFont="1" applyAlignment="1">
      <alignment vertical="top" wrapText="1"/>
    </xf>
    <xf numFmtId="0" fontId="6" fillId="0" borderId="0" xfId="0" applyFont="1" applyAlignment="1">
      <alignment vertical="top" wrapText="1"/>
    </xf>
    <xf numFmtId="0" fontId="7" fillId="0" borderId="0" xfId="0" applyFont="1" applyAlignment="1">
      <alignment vertical="top" wrapText="1"/>
    </xf>
    <xf numFmtId="4" fontId="4" fillId="0" borderId="0" xfId="0" applyNumberFormat="1" applyFont="1" applyAlignment="1">
      <alignment horizontal="center" vertical="top"/>
    </xf>
    <xf numFmtId="1" fontId="4" fillId="0" borderId="0" xfId="0" applyNumberFormat="1" applyFont="1" applyAlignment="1">
      <alignment horizontal="center" vertical="top"/>
    </xf>
    <xf numFmtId="0" fontId="3" fillId="0" borderId="0" xfId="0" applyFont="1" applyAlignment="1">
      <alignment horizontal="center" vertical="center"/>
    </xf>
    <xf numFmtId="0" fontId="3" fillId="0" borderId="0" xfId="0" applyFont="1" applyAlignment="1">
      <alignment vertical="center" wrapText="1"/>
    </xf>
    <xf numFmtId="0" fontId="3" fillId="0" borderId="0" xfId="0" applyFont="1" applyAlignment="1">
      <alignment vertical="top"/>
    </xf>
    <xf numFmtId="0" fontId="9" fillId="0" borderId="0" xfId="0" applyFont="1" applyAlignment="1">
      <alignment horizontal="center" vertical="top"/>
    </xf>
    <xf numFmtId="0" fontId="7" fillId="0" borderId="0" xfId="0" applyFont="1" applyAlignment="1">
      <alignment horizontal="left" vertical="top"/>
    </xf>
    <xf numFmtId="0" fontId="1" fillId="0" borderId="0" xfId="0" applyFont="1" applyAlignment="1">
      <alignment horizontal="left" vertical="top"/>
    </xf>
    <xf numFmtId="0" fontId="9" fillId="0" borderId="0" xfId="0" applyFont="1" applyAlignment="1">
      <alignment horizontal="left" vertical="top"/>
    </xf>
    <xf numFmtId="2" fontId="7" fillId="0" borderId="0" xfId="0" applyNumberFormat="1" applyFont="1" applyAlignment="1">
      <alignment horizontal="left" vertical="top"/>
    </xf>
    <xf numFmtId="0" fontId="7" fillId="0" borderId="0" xfId="0" applyFont="1" applyAlignment="1">
      <alignment horizontal="right" vertical="top"/>
    </xf>
    <xf numFmtId="0" fontId="4" fillId="0" borderId="0" xfId="0" applyFont="1" applyAlignment="1">
      <alignment vertical="top"/>
    </xf>
    <xf numFmtId="0" fontId="0" fillId="0" borderId="0" xfId="0" applyFont="1" applyAlignment="1">
      <alignment horizontal="center" vertical="center"/>
    </xf>
    <xf numFmtId="4" fontId="4" fillId="0" borderId="0" xfId="0" applyNumberFormat="1" applyFont="1" applyAlignment="1">
      <alignment vertical="top"/>
    </xf>
    <xf numFmtId="164" fontId="11" fillId="0" borderId="0" xfId="0" applyNumberFormat="1" applyFont="1" applyAlignment="1">
      <alignment vertical="top"/>
    </xf>
    <xf numFmtId="4" fontId="3" fillId="0" borderId="0" xfId="0" applyNumberFormat="1" applyFont="1"/>
    <xf numFmtId="4" fontId="0" fillId="0" borderId="0" xfId="0" applyNumberFormat="1" applyFont="1"/>
    <xf numFmtId="4" fontId="5" fillId="0" borderId="0" xfId="0" applyNumberFormat="1" applyFont="1" applyAlignment="1">
      <alignment vertical="center"/>
    </xf>
    <xf numFmtId="4" fontId="3" fillId="0" borderId="0" xfId="0" applyNumberFormat="1" applyFont="1" applyAlignment="1">
      <alignment vertical="center"/>
    </xf>
    <xf numFmtId="164" fontId="4" fillId="0" borderId="0" xfId="0" applyNumberFormat="1" applyFont="1" applyAlignment="1">
      <alignment vertical="top"/>
    </xf>
    <xf numFmtId="0" fontId="0" fillId="0" borderId="0" xfId="0" applyFont="1" applyAlignment="1">
      <alignment vertical="top"/>
    </xf>
    <xf numFmtId="0" fontId="0" fillId="0" borderId="0" xfId="0" applyFont="1" applyAlignment="1">
      <alignment vertical="top" wrapText="1"/>
    </xf>
    <xf numFmtId="164" fontId="0" fillId="0" borderId="0" xfId="0" applyNumberFormat="1" applyFont="1" applyAlignment="1">
      <alignment vertical="top"/>
    </xf>
    <xf numFmtId="0" fontId="11" fillId="0" borderId="0" xfId="0" applyFont="1" applyAlignment="1">
      <alignment vertical="top"/>
    </xf>
    <xf numFmtId="0" fontId="5" fillId="2" borderId="1" xfId="0" applyFont="1" applyFill="1" applyBorder="1"/>
    <xf numFmtId="0" fontId="5" fillId="2" borderId="1" xfId="0" applyFont="1" applyFill="1" applyBorder="1" applyAlignment="1">
      <alignment horizontal="center"/>
    </xf>
    <xf numFmtId="4" fontId="5" fillId="2" borderId="1" xfId="0" applyNumberFormat="1" applyFont="1" applyFill="1" applyBorder="1"/>
    <xf numFmtId="0" fontId="5" fillId="3" borderId="1" xfId="0" applyFont="1" applyFill="1" applyBorder="1" applyAlignment="1">
      <alignment vertical="center"/>
    </xf>
    <xf numFmtId="0" fontId="5" fillId="3" borderId="1" xfId="0" applyFont="1" applyFill="1" applyBorder="1" applyAlignment="1">
      <alignment horizontal="center" vertical="center"/>
    </xf>
    <xf numFmtId="4" fontId="5" fillId="3" borderId="1" xfId="0" applyNumberFormat="1" applyFont="1" applyFill="1" applyBorder="1" applyAlignment="1">
      <alignment vertical="center"/>
    </xf>
    <xf numFmtId="164" fontId="5" fillId="3" borderId="1" xfId="0" applyNumberFormat="1" applyFont="1" applyFill="1" applyBorder="1" applyAlignment="1">
      <alignment vertical="center"/>
    </xf>
    <xf numFmtId="0" fontId="5" fillId="0" borderId="0" xfId="0" applyFont="1" applyAlignment="1">
      <alignment vertical="center"/>
    </xf>
    <xf numFmtId="0" fontId="5" fillId="0" borderId="0" xfId="0" applyFont="1" applyAlignment="1">
      <alignment horizontal="center" vertical="center"/>
    </xf>
    <xf numFmtId="164" fontId="5" fillId="0" borderId="0" xfId="0" applyNumberFormat="1" applyFont="1" applyAlignment="1">
      <alignment vertical="center"/>
    </xf>
    <xf numFmtId="0" fontId="3" fillId="0" borderId="0" xfId="0" applyFont="1" applyAlignment="1">
      <alignment vertical="center"/>
    </xf>
    <xf numFmtId="164" fontId="3" fillId="0" borderId="0" xfId="0" applyNumberFormat="1" applyFont="1" applyAlignment="1">
      <alignment vertical="center"/>
    </xf>
    <xf numFmtId="0" fontId="5" fillId="0" borderId="0" xfId="0" applyFont="1" applyAlignment="1">
      <alignment horizontal="left" vertical="top"/>
    </xf>
    <xf numFmtId="0" fontId="3" fillId="0" borderId="0" xfId="0" applyFont="1" applyAlignment="1">
      <alignment wrapText="1"/>
    </xf>
    <xf numFmtId="4" fontId="3" fillId="0" borderId="0" xfId="0" applyNumberFormat="1" applyFont="1" applyAlignment="1">
      <alignment horizontal="center" vertical="center"/>
    </xf>
    <xf numFmtId="0" fontId="3" fillId="0" borderId="0" xfId="0" applyFont="1"/>
    <xf numFmtId="0" fontId="3" fillId="0" borderId="0" xfId="0" applyFont="1" applyAlignment="1">
      <alignment horizontal="center"/>
    </xf>
    <xf numFmtId="0" fontId="3" fillId="2" borderId="1" xfId="0" applyFont="1" applyFill="1" applyBorder="1"/>
    <xf numFmtId="0" fontId="3" fillId="2" borderId="1" xfId="0" applyFont="1" applyFill="1" applyBorder="1" applyAlignment="1">
      <alignment horizontal="center"/>
    </xf>
    <xf numFmtId="4" fontId="0" fillId="0" borderId="0" xfId="0" applyNumberFormat="1" applyFont="1" applyAlignment="1">
      <alignment vertical="top"/>
    </xf>
    <xf numFmtId="0" fontId="5" fillId="0" borderId="0" xfId="0" applyFont="1" applyAlignment="1">
      <alignment vertical="top"/>
    </xf>
    <xf numFmtId="164" fontId="3" fillId="0" borderId="0" xfId="0" applyNumberFormat="1" applyFont="1"/>
    <xf numFmtId="0" fontId="3" fillId="0" borderId="0" xfId="0" applyFont="1" applyAlignment="1">
      <alignment horizontal="center" vertical="center" wrapText="1"/>
    </xf>
    <xf numFmtId="0" fontId="5" fillId="0" borderId="0" xfId="0" applyFont="1" applyAlignment="1">
      <alignment horizontal="left" vertical="center"/>
    </xf>
    <xf numFmtId="0" fontId="3" fillId="0" borderId="0" xfId="0" applyFont="1" applyAlignment="1">
      <alignment horizontal="left" vertical="center"/>
    </xf>
    <xf numFmtId="164" fontId="3" fillId="2" borderId="1" xfId="0" applyNumberFormat="1" applyFont="1" applyFill="1" applyBorder="1"/>
    <xf numFmtId="0" fontId="5" fillId="2" borderId="1" xfId="0" applyFont="1" applyFill="1" applyBorder="1" applyAlignment="1">
      <alignment vertical="center"/>
    </xf>
    <xf numFmtId="164" fontId="5" fillId="0" borderId="0" xfId="0" applyNumberFormat="1" applyFont="1"/>
    <xf numFmtId="0" fontId="5" fillId="0" borderId="0" xfId="0" applyFont="1"/>
    <xf numFmtId="164" fontId="5" fillId="2" borderId="1" xfId="0" applyNumberFormat="1" applyFont="1" applyFill="1" applyBorder="1" applyAlignment="1">
      <alignment vertical="center"/>
    </xf>
    <xf numFmtId="2" fontId="5" fillId="0" borderId="0" xfId="0" applyNumberFormat="1" applyFont="1" applyAlignment="1">
      <alignment horizontal="left" vertical="top"/>
    </xf>
    <xf numFmtId="0" fontId="6" fillId="0" borderId="3" xfId="0" applyFont="1" applyBorder="1"/>
    <xf numFmtId="0" fontId="6" fillId="0" borderId="4" xfId="0" applyFont="1" applyBorder="1"/>
    <xf numFmtId="0" fontId="6" fillId="0" borderId="5" xfId="0" applyFont="1" applyBorder="1"/>
    <xf numFmtId="0" fontId="2" fillId="0" borderId="0" xfId="0" applyFont="1"/>
    <xf numFmtId="0" fontId="13" fillId="0" borderId="0" xfId="0" applyFont="1" applyAlignment="1">
      <alignment vertical="center" wrapText="1"/>
    </xf>
    <xf numFmtId="0" fontId="13" fillId="0" borderId="0" xfId="0" applyFont="1" applyAlignment="1">
      <alignment horizontal="center" vertical="center" wrapText="1"/>
    </xf>
    <xf numFmtId="0" fontId="6" fillId="0" borderId="0" xfId="0" applyFont="1"/>
    <xf numFmtId="0" fontId="5" fillId="2" borderId="1" xfId="0" applyFont="1" applyFill="1" applyBorder="1" applyAlignment="1">
      <alignment horizontal="center" vertical="center"/>
    </xf>
    <xf numFmtId="4" fontId="5" fillId="2" borderId="1" xfId="0" applyNumberFormat="1" applyFont="1" applyFill="1" applyBorder="1" applyAlignment="1">
      <alignment vertical="center"/>
    </xf>
    <xf numFmtId="0" fontId="5" fillId="0" borderId="0" xfId="0" applyFont="1" applyAlignment="1">
      <alignment horizontal="center"/>
    </xf>
    <xf numFmtId="4" fontId="5" fillId="0" borderId="0" xfId="0" applyNumberFormat="1" applyFont="1"/>
    <xf numFmtId="164" fontId="5" fillId="2" borderId="1" xfId="0" applyNumberFormat="1" applyFont="1" applyFill="1" applyBorder="1"/>
    <xf numFmtId="4" fontId="3" fillId="2" borderId="1" xfId="0" applyNumberFormat="1" applyFont="1" applyFill="1" applyBorder="1"/>
    <xf numFmtId="0" fontId="0" fillId="0" borderId="0" xfId="0" applyFont="1" applyAlignment="1"/>
    <xf numFmtId="0" fontId="4" fillId="0" borderId="1" xfId="0" applyFont="1" applyFill="1" applyBorder="1" applyAlignment="1">
      <alignment vertical="top"/>
    </xf>
    <xf numFmtId="0" fontId="4" fillId="0" borderId="1" xfId="0" applyFont="1" applyFill="1" applyBorder="1" applyAlignment="1">
      <alignment vertical="top" wrapText="1"/>
    </xf>
    <xf numFmtId="0" fontId="4" fillId="0" borderId="1" xfId="0" applyFont="1" applyFill="1" applyBorder="1" applyAlignment="1">
      <alignment horizontal="center" vertical="top"/>
    </xf>
    <xf numFmtId="4" fontId="4" fillId="0" borderId="1" xfId="0" applyNumberFormat="1" applyFont="1" applyFill="1" applyBorder="1" applyAlignment="1">
      <alignment vertical="top"/>
    </xf>
    <xf numFmtId="166" fontId="12" fillId="0" borderId="1" xfId="0" applyNumberFormat="1" applyFont="1" applyFill="1" applyBorder="1" applyAlignment="1">
      <alignment horizontal="center" vertical="top"/>
    </xf>
    <xf numFmtId="164" fontId="4" fillId="0" borderId="1" xfId="0" applyNumberFormat="1" applyFont="1" applyFill="1" applyBorder="1" applyAlignment="1">
      <alignment vertical="top"/>
    </xf>
    <xf numFmtId="0" fontId="0" fillId="0" borderId="0" xfId="0" applyFont="1" applyFill="1" applyAlignment="1"/>
    <xf numFmtId="164" fontId="0" fillId="0" borderId="0" xfId="0" applyNumberFormat="1" applyFont="1" applyFill="1"/>
    <xf numFmtId="4" fontId="0" fillId="0" borderId="0" xfId="0" applyNumberFormat="1" applyFont="1" applyFill="1"/>
    <xf numFmtId="0" fontId="15" fillId="0" borderId="2" xfId="0" applyFont="1" applyFill="1" applyBorder="1" applyAlignment="1">
      <alignment horizontal="center" vertical="top" wrapText="1"/>
    </xf>
    <xf numFmtId="0" fontId="15" fillId="0" borderId="0" xfId="0" applyFont="1" applyAlignment="1">
      <alignment vertical="top" wrapText="1"/>
    </xf>
    <xf numFmtId="0" fontId="16" fillId="0" borderId="0" xfId="0" applyFont="1" applyAlignment="1">
      <alignment vertical="top" wrapText="1"/>
    </xf>
    <xf numFmtId="0" fontId="17" fillId="0" borderId="0" xfId="0" applyFont="1" applyAlignment="1">
      <alignment vertical="top"/>
    </xf>
    <xf numFmtId="0" fontId="14" fillId="0" borderId="0" xfId="0" applyFont="1" applyAlignment="1">
      <alignment horizontal="center" vertical="top"/>
    </xf>
    <xf numFmtId="0" fontId="11" fillId="0" borderId="0" xfId="0" applyFont="1" applyAlignment="1">
      <alignment horizontal="center" vertical="top"/>
    </xf>
    <xf numFmtId="164" fontId="14" fillId="0" borderId="0" xfId="0" applyNumberFormat="1" applyFont="1" applyAlignment="1">
      <alignment horizontal="center" vertical="top"/>
    </xf>
    <xf numFmtId="164" fontId="14" fillId="0" borderId="0" xfId="0" applyNumberFormat="1" applyFont="1" applyAlignment="1">
      <alignment vertical="top"/>
    </xf>
    <xf numFmtId="164" fontId="14" fillId="0" borderId="0" xfId="0" applyNumberFormat="1" applyFont="1" applyAlignment="1">
      <alignment horizontal="left" vertical="top" wrapText="1"/>
    </xf>
    <xf numFmtId="164" fontId="10" fillId="0" borderId="0" xfId="0" applyNumberFormat="1" applyFont="1" applyAlignment="1">
      <alignment vertical="top"/>
    </xf>
    <xf numFmtId="164" fontId="0" fillId="0" borderId="6" xfId="0" applyNumberFormat="1" applyFont="1" applyBorder="1" applyAlignment="1">
      <alignment vertical="top"/>
    </xf>
    <xf numFmtId="0" fontId="0" fillId="0" borderId="0" xfId="0" applyFont="1" applyAlignment="1"/>
    <xf numFmtId="0" fontId="0" fillId="0" borderId="0" xfId="0" applyFont="1" applyAlignment="1"/>
    <xf numFmtId="166" fontId="12" fillId="0" borderId="2" xfId="0" applyNumberFormat="1" applyFont="1" applyFill="1" applyBorder="1" applyAlignment="1">
      <alignment horizontal="center" vertical="top"/>
    </xf>
    <xf numFmtId="1" fontId="13" fillId="4" borderId="3" xfId="0" applyNumberFormat="1" applyFont="1" applyFill="1" applyBorder="1" applyAlignment="1">
      <alignment horizontal="center" vertical="top" wrapText="1"/>
    </xf>
    <xf numFmtId="0" fontId="19" fillId="0" borderId="0" xfId="0" applyFont="1" applyAlignment="1">
      <alignment vertical="center" wrapText="1"/>
    </xf>
    <xf numFmtId="0" fontId="20" fillId="0" borderId="0" xfId="0" applyFont="1" applyAlignment="1">
      <alignment vertical="center"/>
    </xf>
    <xf numFmtId="4" fontId="21" fillId="0" borderId="2" xfId="0" applyNumberFormat="1" applyFont="1" applyBorder="1" applyAlignment="1" applyProtection="1">
      <alignment horizontal="right" vertical="top"/>
      <protection locked="0"/>
    </xf>
    <xf numFmtId="0" fontId="24" fillId="0" borderId="0" xfId="0" applyFont="1" applyAlignment="1">
      <alignment vertical="top" wrapText="1"/>
    </xf>
    <xf numFmtId="0" fontId="25" fillId="0" borderId="0" xfId="0" applyFont="1" applyAlignment="1"/>
    <xf numFmtId="1" fontId="13" fillId="0" borderId="2" xfId="0" applyNumberFormat="1" applyFont="1" applyFill="1" applyBorder="1" applyAlignment="1">
      <alignment horizontal="center" vertical="top" wrapText="1"/>
    </xf>
    <xf numFmtId="0" fontId="19" fillId="0" borderId="0" xfId="0" applyFont="1" applyFill="1" applyAlignment="1">
      <alignment vertical="center" wrapText="1"/>
    </xf>
    <xf numFmtId="0" fontId="20" fillId="0" borderId="0" xfId="0" applyFont="1" applyFill="1" applyAlignment="1">
      <alignment vertical="center"/>
    </xf>
    <xf numFmtId="1" fontId="26" fillId="5" borderId="2" xfId="0" applyNumberFormat="1" applyFont="1" applyFill="1" applyBorder="1" applyAlignment="1">
      <alignment horizontal="center" vertical="top"/>
    </xf>
    <xf numFmtId="0" fontId="26" fillId="5" borderId="2" xfId="0" applyFont="1" applyFill="1" applyBorder="1" applyAlignment="1">
      <alignment vertical="center"/>
    </xf>
    <xf numFmtId="0" fontId="26" fillId="5" borderId="2" xfId="0" applyFont="1" applyFill="1" applyBorder="1" applyAlignment="1">
      <alignment vertical="top"/>
    </xf>
    <xf numFmtId="165" fontId="21" fillId="0" borderId="2" xfId="0" applyNumberFormat="1" applyFont="1" applyFill="1" applyBorder="1" applyAlignment="1">
      <alignment horizontal="right" vertical="top" wrapText="1"/>
    </xf>
    <xf numFmtId="0" fontId="27" fillId="0" borderId="2" xfId="0" applyFont="1" applyFill="1" applyBorder="1"/>
    <xf numFmtId="0" fontId="27" fillId="0" borderId="0" xfId="0" applyFont="1"/>
    <xf numFmtId="0" fontId="23" fillId="5" borderId="2" xfId="0" applyFont="1" applyFill="1" applyBorder="1" applyAlignment="1">
      <alignment horizontal="center" vertical="center"/>
    </xf>
    <xf numFmtId="0" fontId="15" fillId="0" borderId="0" xfId="0" applyFont="1" applyAlignment="1">
      <alignment vertical="top"/>
    </xf>
    <xf numFmtId="39" fontId="21" fillId="0" borderId="2" xfId="2" applyFont="1" applyBorder="1" applyAlignment="1" applyProtection="1">
      <alignment vertical="top"/>
      <protection locked="0"/>
    </xf>
    <xf numFmtId="0" fontId="13" fillId="4" borderId="7" xfId="0" applyFont="1" applyFill="1" applyBorder="1" applyAlignment="1">
      <alignment horizontal="center" vertical="center"/>
    </xf>
    <xf numFmtId="0" fontId="13" fillId="4" borderId="7" xfId="0" applyFont="1" applyFill="1" applyBorder="1" applyAlignment="1">
      <alignment horizontal="center" vertical="top"/>
    </xf>
    <xf numFmtId="4" fontId="13" fillId="4" borderId="7" xfId="0" applyNumberFormat="1" applyFont="1" applyFill="1" applyBorder="1" applyAlignment="1">
      <alignment horizontal="center" vertical="center"/>
    </xf>
    <xf numFmtId="164" fontId="13" fillId="4" borderId="7" xfId="0" applyNumberFormat="1" applyFont="1" applyFill="1" applyBorder="1" applyAlignment="1">
      <alignment horizontal="center" vertical="center"/>
    </xf>
    <xf numFmtId="0" fontId="13" fillId="0" borderId="2" xfId="0" applyFont="1" applyFill="1" applyBorder="1" applyAlignment="1">
      <alignment horizontal="center" vertical="center"/>
    </xf>
    <xf numFmtId="0" fontId="13" fillId="0" borderId="2" xfId="0" applyFont="1" applyFill="1" applyBorder="1" applyAlignment="1">
      <alignment horizontal="center" vertical="top"/>
    </xf>
    <xf numFmtId="4" fontId="13" fillId="0" borderId="2" xfId="0" applyNumberFormat="1" applyFont="1" applyFill="1" applyBorder="1" applyAlignment="1">
      <alignment horizontal="center" vertical="center"/>
    </xf>
    <xf numFmtId="164" fontId="13" fillId="0" borderId="2" xfId="0" applyNumberFormat="1" applyFont="1" applyFill="1" applyBorder="1" applyAlignment="1">
      <alignment horizontal="center" vertical="center"/>
    </xf>
    <xf numFmtId="0" fontId="21" fillId="0" borderId="0" xfId="0" applyFont="1" applyAlignment="1">
      <alignment horizontal="center" vertical="top" wrapText="1"/>
    </xf>
    <xf numFmtId="0" fontId="21" fillId="0" borderId="0" xfId="0" applyFont="1" applyAlignment="1">
      <alignment vertical="top"/>
    </xf>
    <xf numFmtId="0" fontId="30" fillId="0" borderId="0" xfId="0" applyFont="1" applyAlignment="1">
      <alignment vertical="top"/>
    </xf>
    <xf numFmtId="0" fontId="30" fillId="0" borderId="0" xfId="0" applyFont="1" applyAlignment="1"/>
    <xf numFmtId="0" fontId="27" fillId="0" borderId="0" xfId="0" applyFont="1" applyAlignment="1">
      <alignment horizontal="center" vertical="top"/>
    </xf>
    <xf numFmtId="0" fontId="21" fillId="0" borderId="0" xfId="0" applyFont="1" applyAlignment="1">
      <alignment horizontal="left" vertical="top"/>
    </xf>
    <xf numFmtId="164" fontId="21" fillId="0" borderId="0" xfId="0" applyNumberFormat="1" applyFont="1" applyAlignment="1">
      <alignment vertical="top"/>
    </xf>
    <xf numFmtId="0" fontId="30" fillId="0" borderId="0" xfId="0" applyFont="1" applyAlignment="1">
      <alignment horizontal="left" vertical="top"/>
    </xf>
    <xf numFmtId="0" fontId="21" fillId="0" borderId="0" xfId="0" applyFont="1" applyAlignment="1">
      <alignment horizontal="left" vertical="top" wrapText="1"/>
    </xf>
    <xf numFmtId="0" fontId="27" fillId="0" borderId="0" xfId="0" applyFont="1" applyAlignment="1">
      <alignment horizontal="left" vertical="top"/>
    </xf>
    <xf numFmtId="17" fontId="21" fillId="0" borderId="0" xfId="0" applyNumberFormat="1" applyFont="1" applyAlignment="1">
      <alignment horizontal="left" vertical="top"/>
    </xf>
    <xf numFmtId="17" fontId="21" fillId="0" borderId="8" xfId="0" applyNumberFormat="1" applyFont="1" applyFill="1" applyBorder="1" applyAlignment="1">
      <alignment vertical="top"/>
    </xf>
    <xf numFmtId="0" fontId="27" fillId="0" borderId="8" xfId="0" applyFont="1" applyFill="1" applyBorder="1" applyAlignment="1"/>
    <xf numFmtId="4" fontId="21" fillId="0" borderId="8" xfId="0" applyNumberFormat="1" applyFont="1" applyBorder="1" applyAlignment="1">
      <alignment vertical="top"/>
    </xf>
    <xf numFmtId="0" fontId="21" fillId="0" borderId="0" xfId="0" applyFont="1" applyAlignment="1">
      <alignment horizontal="right" vertical="top"/>
    </xf>
    <xf numFmtId="0" fontId="15" fillId="0" borderId="0" xfId="0" applyFont="1" applyAlignment="1">
      <alignment horizontal="left" vertical="top"/>
    </xf>
    <xf numFmtId="0" fontId="23" fillId="5" borderId="2" xfId="0" applyFont="1" applyFill="1" applyBorder="1" applyAlignment="1">
      <alignment horizontal="right" vertical="center"/>
    </xf>
    <xf numFmtId="0" fontId="8" fillId="6" borderId="1" xfId="0" applyFont="1" applyFill="1" applyBorder="1" applyAlignment="1">
      <alignment vertical="top"/>
    </xf>
    <xf numFmtId="0" fontId="8" fillId="6" borderId="1" xfId="0" applyFont="1" applyFill="1" applyBorder="1" applyAlignment="1">
      <alignment horizontal="center" vertical="top"/>
    </xf>
    <xf numFmtId="4" fontId="8" fillId="6" borderId="1" xfId="0" applyNumberFormat="1" applyFont="1" applyFill="1" applyBorder="1" applyAlignment="1">
      <alignment vertical="top"/>
    </xf>
    <xf numFmtId="4" fontId="8" fillId="6" borderId="2" xfId="0" applyNumberFormat="1" applyFont="1" applyFill="1" applyBorder="1" applyAlignment="1">
      <alignment vertical="top"/>
    </xf>
    <xf numFmtId="164" fontId="8" fillId="6" borderId="1" xfId="0" applyNumberFormat="1" applyFont="1" applyFill="1" applyBorder="1" applyAlignment="1">
      <alignment vertical="top"/>
    </xf>
    <xf numFmtId="0" fontId="8" fillId="7" borderId="1" xfId="0" applyFont="1" applyFill="1" applyBorder="1" applyAlignment="1">
      <alignment vertical="top"/>
    </xf>
    <xf numFmtId="0" fontId="8" fillId="7" borderId="1" xfId="0" applyFont="1" applyFill="1" applyBorder="1" applyAlignment="1">
      <alignment horizontal="center" vertical="top"/>
    </xf>
    <xf numFmtId="4" fontId="8" fillId="7" borderId="1" xfId="0" applyNumberFormat="1" applyFont="1" applyFill="1" applyBorder="1" applyAlignment="1">
      <alignment vertical="top"/>
    </xf>
    <xf numFmtId="4" fontId="8" fillId="7" borderId="2" xfId="0" applyNumberFormat="1" applyFont="1" applyFill="1" applyBorder="1" applyAlignment="1">
      <alignment vertical="top"/>
    </xf>
    <xf numFmtId="164" fontId="8" fillId="7" borderId="1" xfId="0" applyNumberFormat="1" applyFont="1" applyFill="1" applyBorder="1" applyAlignment="1">
      <alignment vertical="top"/>
    </xf>
    <xf numFmtId="0" fontId="8" fillId="7" borderId="2" xfId="0" applyFont="1" applyFill="1" applyBorder="1" applyAlignment="1">
      <alignment vertical="top"/>
    </xf>
    <xf numFmtId="0" fontId="8" fillId="7" borderId="2" xfId="0" applyFont="1" applyFill="1" applyBorder="1" applyAlignment="1">
      <alignment horizontal="center" vertical="top"/>
    </xf>
    <xf numFmtId="164" fontId="8" fillId="7" borderId="2" xfId="0" applyNumberFormat="1" applyFont="1" applyFill="1" applyBorder="1" applyAlignment="1">
      <alignment vertical="top"/>
    </xf>
    <xf numFmtId="1" fontId="23" fillId="5" borderId="2" xfId="0" applyNumberFormat="1" applyFont="1" applyFill="1" applyBorder="1" applyAlignment="1">
      <alignment horizontal="center" vertical="center"/>
    </xf>
    <xf numFmtId="0" fontId="4" fillId="6" borderId="0" xfId="0" applyFont="1" applyFill="1" applyAlignment="1">
      <alignment horizontal="center" vertical="top"/>
    </xf>
    <xf numFmtId="0" fontId="0" fillId="0" borderId="0" xfId="0" applyFont="1" applyAlignment="1">
      <alignment horizontal="center"/>
    </xf>
    <xf numFmtId="4" fontId="11" fillId="0" borderId="0" xfId="0" applyNumberFormat="1" applyFont="1" applyAlignment="1">
      <alignment vertical="top"/>
    </xf>
    <xf numFmtId="4" fontId="14" fillId="0" borderId="0" xfId="0" applyNumberFormat="1" applyFont="1" applyAlignment="1">
      <alignment horizontal="center" vertical="top"/>
    </xf>
    <xf numFmtId="0" fontId="20" fillId="0" borderId="0" xfId="0" applyFont="1" applyAlignment="1">
      <alignment horizontal="center" vertical="top"/>
    </xf>
    <xf numFmtId="0" fontId="31" fillId="0" borderId="0" xfId="0" applyFont="1" applyAlignment="1">
      <alignment horizontal="center" vertical="top"/>
    </xf>
    <xf numFmtId="0" fontId="31" fillId="0" borderId="0" xfId="0" applyFont="1" applyAlignment="1">
      <alignment horizontal="left" vertical="top" wrapText="1"/>
    </xf>
    <xf numFmtId="4" fontId="31" fillId="0" borderId="0" xfId="0" applyNumberFormat="1" applyFont="1" applyAlignment="1">
      <alignment horizontal="center" vertical="top"/>
    </xf>
    <xf numFmtId="164" fontId="20" fillId="0" borderId="0" xfId="0" applyNumberFormat="1" applyFont="1" applyAlignment="1">
      <alignment horizontal="center" vertical="top" wrapText="1"/>
    </xf>
    <xf numFmtId="164" fontId="31" fillId="0" borderId="0" xfId="0" applyNumberFormat="1" applyFont="1" applyAlignment="1">
      <alignment horizontal="left" vertical="top" wrapText="1"/>
    </xf>
    <xf numFmtId="0" fontId="31" fillId="0" borderId="0" xfId="0" applyFont="1" applyAlignment="1">
      <alignment vertical="top"/>
    </xf>
    <xf numFmtId="0" fontId="20" fillId="0" borderId="0" xfId="0" applyFont="1" applyAlignment="1">
      <alignment vertical="top"/>
    </xf>
    <xf numFmtId="164" fontId="31" fillId="0" borderId="0" xfId="0" applyNumberFormat="1" applyFont="1" applyAlignment="1">
      <alignment horizontal="center" vertical="top"/>
    </xf>
    <xf numFmtId="0" fontId="32" fillId="0" borderId="0" xfId="0" applyFont="1" applyAlignment="1">
      <alignment horizontal="center" vertical="top"/>
    </xf>
    <xf numFmtId="0" fontId="33" fillId="0" borderId="0" xfId="0" applyFont="1" applyAlignment="1">
      <alignment horizontal="center" vertical="top"/>
    </xf>
    <xf numFmtId="0" fontId="33" fillId="0" borderId="0" xfId="0" applyFont="1" applyAlignment="1">
      <alignment horizontal="left" vertical="top" wrapText="1"/>
    </xf>
    <xf numFmtId="4" fontId="33" fillId="0" borderId="0" xfId="0" applyNumberFormat="1" applyFont="1" applyAlignment="1">
      <alignment horizontal="center" vertical="top"/>
    </xf>
    <xf numFmtId="164" fontId="32" fillId="0" borderId="0" xfId="0" applyNumberFormat="1" applyFont="1" applyAlignment="1">
      <alignment horizontal="center" vertical="top" wrapText="1"/>
    </xf>
    <xf numFmtId="164" fontId="33" fillId="0" borderId="0" xfId="0" applyNumberFormat="1" applyFont="1" applyAlignment="1">
      <alignment horizontal="left" vertical="top" wrapText="1"/>
    </xf>
    <xf numFmtId="0" fontId="33" fillId="0" borderId="0" xfId="0" applyFont="1" applyAlignment="1">
      <alignment vertical="top"/>
    </xf>
    <xf numFmtId="0" fontId="32" fillId="0" borderId="0" xfId="0" applyFont="1" applyAlignment="1">
      <alignment vertical="top"/>
    </xf>
    <xf numFmtId="164" fontId="33" fillId="0" borderId="0" xfId="0" applyNumberFormat="1" applyFont="1" applyAlignment="1">
      <alignment horizontal="center" vertical="top"/>
    </xf>
    <xf numFmtId="0" fontId="34" fillId="0" borderId="0" xfId="0" applyFont="1" applyAlignment="1">
      <alignment vertical="top"/>
    </xf>
    <xf numFmtId="0" fontId="20" fillId="6" borderId="0" xfId="0" applyFont="1" applyFill="1" applyAlignment="1">
      <alignment horizontal="center" vertical="top"/>
    </xf>
    <xf numFmtId="0" fontId="31" fillId="8" borderId="1" xfId="0" applyFont="1" applyFill="1" applyBorder="1" applyAlignment="1">
      <alignment horizontal="center" vertical="top"/>
    </xf>
    <xf numFmtId="0" fontId="35" fillId="8" borderId="1" xfId="0" applyFont="1" applyFill="1" applyBorder="1" applyAlignment="1">
      <alignment horizontal="left" vertical="top" wrapText="1"/>
    </xf>
    <xf numFmtId="4" fontId="31" fillId="8" borderId="1" xfId="0" applyNumberFormat="1" applyFont="1" applyFill="1" applyBorder="1" applyAlignment="1">
      <alignment horizontal="center" vertical="top"/>
    </xf>
    <xf numFmtId="164" fontId="31" fillId="8" borderId="1" xfId="0" applyNumberFormat="1" applyFont="1" applyFill="1" applyBorder="1" applyAlignment="1">
      <alignment horizontal="center" vertical="top"/>
    </xf>
    <xf numFmtId="164" fontId="31" fillId="8" borderId="2" xfId="0" applyNumberFormat="1" applyFont="1" applyFill="1" applyBorder="1" applyAlignment="1">
      <alignment horizontal="center" vertical="top"/>
    </xf>
    <xf numFmtId="0" fontId="31" fillId="6" borderId="0" xfId="0" applyFont="1" applyFill="1" applyAlignment="1">
      <alignment horizontal="center" vertical="top"/>
    </xf>
    <xf numFmtId="0" fontId="31" fillId="0" borderId="1" xfId="0" applyFont="1" applyFill="1" applyBorder="1" applyAlignment="1">
      <alignment horizontal="left" vertical="top" wrapText="1"/>
    </xf>
    <xf numFmtId="0" fontId="20" fillId="0" borderId="0" xfId="0" applyFont="1" applyFill="1" applyAlignment="1">
      <alignment horizontal="center" vertical="top"/>
    </xf>
    <xf numFmtId="0" fontId="31" fillId="0" borderId="0" xfId="0" applyFont="1" applyFill="1" applyAlignment="1">
      <alignment horizontal="center" vertical="top"/>
    </xf>
    <xf numFmtId="0" fontId="31" fillId="0" borderId="0" xfId="0" applyFont="1" applyFill="1" applyAlignment="1">
      <alignment horizontal="left" vertical="top" wrapText="1"/>
    </xf>
    <xf numFmtId="4" fontId="31" fillId="0" borderId="0" xfId="0" applyNumberFormat="1" applyFont="1" applyFill="1" applyAlignment="1">
      <alignment horizontal="center" vertical="top"/>
    </xf>
    <xf numFmtId="164" fontId="31" fillId="0" borderId="0" xfId="0" applyNumberFormat="1" applyFont="1" applyFill="1" applyAlignment="1">
      <alignment horizontal="center" vertical="top"/>
    </xf>
    <xf numFmtId="164" fontId="31" fillId="0" borderId="0" xfId="0" applyNumberFormat="1" applyFont="1" applyFill="1" applyAlignment="1">
      <alignment horizontal="left" vertical="top" wrapText="1"/>
    </xf>
    <xf numFmtId="0" fontId="32" fillId="6" borderId="0" xfId="0" applyFont="1" applyFill="1" applyAlignment="1">
      <alignment horizontal="center" vertical="top"/>
    </xf>
    <xf numFmtId="0" fontId="33" fillId="6" borderId="0" xfId="0" applyFont="1" applyFill="1" applyAlignment="1">
      <alignment horizontal="center" vertical="top"/>
    </xf>
    <xf numFmtId="0" fontId="36" fillId="6" borderId="0" xfId="0" applyFont="1" applyFill="1" applyAlignment="1">
      <alignment horizontal="left" vertical="top" wrapText="1"/>
    </xf>
    <xf numFmtId="4" fontId="33" fillId="6" borderId="0" xfId="0" applyNumberFormat="1" applyFont="1" applyFill="1" applyAlignment="1">
      <alignment horizontal="center" vertical="top"/>
    </xf>
    <xf numFmtId="164" fontId="33" fillId="6" borderId="0" xfId="0" applyNumberFormat="1" applyFont="1" applyFill="1" applyAlignment="1">
      <alignment horizontal="center" vertical="top"/>
    </xf>
    <xf numFmtId="164" fontId="33" fillId="6" borderId="0" xfId="0" applyNumberFormat="1" applyFont="1" applyFill="1" applyAlignment="1">
      <alignment horizontal="left" vertical="top" wrapText="1"/>
    </xf>
    <xf numFmtId="0" fontId="32" fillId="0" borderId="1" xfId="0" applyFont="1" applyFill="1" applyBorder="1" applyAlignment="1">
      <alignment horizontal="center" vertical="top"/>
    </xf>
    <xf numFmtId="0" fontId="33" fillId="0" borderId="1" xfId="0" applyFont="1" applyFill="1" applyBorder="1" applyAlignment="1">
      <alignment horizontal="center" vertical="top"/>
    </xf>
    <xf numFmtId="0" fontId="33" fillId="0" borderId="1" xfId="0" applyFont="1" applyFill="1" applyBorder="1" applyAlignment="1">
      <alignment horizontal="left" vertical="top" wrapText="1"/>
    </xf>
    <xf numFmtId="4" fontId="33" fillId="0" borderId="1" xfId="0" applyNumberFormat="1" applyFont="1" applyFill="1" applyBorder="1" applyAlignment="1">
      <alignment horizontal="center" vertical="top"/>
    </xf>
    <xf numFmtId="166" fontId="33" fillId="0" borderId="1" xfId="0" applyNumberFormat="1" applyFont="1" applyFill="1" applyBorder="1" applyAlignment="1">
      <alignment horizontal="center" vertical="top"/>
    </xf>
    <xf numFmtId="166" fontId="33" fillId="0" borderId="2" xfId="0" applyNumberFormat="1" applyFont="1" applyFill="1" applyBorder="1" applyAlignment="1">
      <alignment horizontal="center" vertical="top"/>
    </xf>
    <xf numFmtId="164" fontId="33" fillId="0" borderId="1" xfId="0" applyNumberFormat="1" applyFont="1" applyFill="1" applyBorder="1" applyAlignment="1">
      <alignment horizontal="left" vertical="top" wrapText="1"/>
    </xf>
    <xf numFmtId="0" fontId="33" fillId="0" borderId="1" xfId="0" applyFont="1" applyFill="1" applyBorder="1" applyAlignment="1">
      <alignment vertical="top"/>
    </xf>
    <xf numFmtId="0" fontId="32" fillId="0" borderId="0" xfId="0" applyFont="1" applyFill="1" applyAlignment="1">
      <alignment vertical="top"/>
    </xf>
    <xf numFmtId="0" fontId="33" fillId="0" borderId="1" xfId="0" applyFont="1" applyFill="1" applyBorder="1" applyAlignment="1">
      <alignment horizontal="center" vertical="top" wrapText="1"/>
    </xf>
    <xf numFmtId="0" fontId="32" fillId="0" borderId="0" xfId="0" applyFont="1" applyFill="1" applyAlignment="1">
      <alignment horizontal="center" vertical="top"/>
    </xf>
    <xf numFmtId="0" fontId="33" fillId="0" borderId="0" xfId="0" applyFont="1" applyFill="1" applyAlignment="1">
      <alignment horizontal="center" vertical="top"/>
    </xf>
    <xf numFmtId="0" fontId="33" fillId="0" borderId="0" xfId="0" applyFont="1" applyFill="1" applyAlignment="1">
      <alignment horizontal="left" vertical="top" wrapText="1"/>
    </xf>
    <xf numFmtId="0" fontId="33" fillId="0" borderId="0" xfId="0" applyFont="1" applyFill="1" applyAlignment="1">
      <alignment horizontal="center" vertical="top" wrapText="1"/>
    </xf>
    <xf numFmtId="4" fontId="33" fillId="0" borderId="0" xfId="0" applyNumberFormat="1" applyFont="1" applyFill="1" applyAlignment="1">
      <alignment horizontal="center" vertical="top"/>
    </xf>
    <xf numFmtId="164" fontId="33" fillId="0" borderId="0" xfId="0" applyNumberFormat="1" applyFont="1" applyFill="1" applyAlignment="1">
      <alignment horizontal="center" vertical="top"/>
    </xf>
    <xf numFmtId="164" fontId="33" fillId="0" borderId="0" xfId="0" applyNumberFormat="1" applyFont="1" applyFill="1" applyAlignment="1">
      <alignment horizontal="left" vertical="top" wrapText="1"/>
    </xf>
    <xf numFmtId="0" fontId="33" fillId="0" borderId="0" xfId="0" applyFont="1" applyFill="1" applyAlignment="1">
      <alignment vertical="top"/>
    </xf>
    <xf numFmtId="0" fontId="33" fillId="0" borderId="1" xfId="0" applyFont="1" applyFill="1" applyBorder="1" applyAlignment="1">
      <alignment vertical="top" wrapText="1"/>
    </xf>
    <xf numFmtId="0" fontId="33" fillId="6" borderId="0" xfId="0" applyFont="1" applyFill="1" applyAlignment="1">
      <alignment horizontal="center" vertical="top" wrapText="1"/>
    </xf>
    <xf numFmtId="0" fontId="36" fillId="0" borderId="1" xfId="0" applyFont="1" applyFill="1" applyBorder="1" applyAlignment="1">
      <alignment horizontal="left" vertical="top" wrapText="1"/>
    </xf>
    <xf numFmtId="164" fontId="33" fillId="0" borderId="1" xfId="0" applyNumberFormat="1" applyFont="1" applyFill="1" applyBorder="1" applyAlignment="1">
      <alignment horizontal="center" vertical="top"/>
    </xf>
    <xf numFmtId="164" fontId="33" fillId="0" borderId="2" xfId="0" applyNumberFormat="1" applyFont="1" applyFill="1" applyBorder="1" applyAlignment="1">
      <alignment horizontal="center" vertical="top"/>
    </xf>
    <xf numFmtId="164" fontId="33" fillId="0" borderId="6" xfId="0" applyNumberFormat="1" applyFont="1" applyBorder="1" applyAlignment="1">
      <alignment horizontal="left" vertical="top" wrapText="1"/>
    </xf>
    <xf numFmtId="164" fontId="20" fillId="0" borderId="0" xfId="0" applyNumberFormat="1" applyFont="1" applyFill="1" applyAlignment="1">
      <alignment horizontal="center" vertical="top" wrapText="1"/>
    </xf>
    <xf numFmtId="0" fontId="37" fillId="0" borderId="0" xfId="0" applyFont="1" applyAlignment="1">
      <alignment horizontal="center" vertical="top"/>
    </xf>
    <xf numFmtId="4" fontId="37" fillId="0" borderId="0" xfId="0" applyNumberFormat="1" applyFont="1" applyAlignment="1">
      <alignment horizontal="center" vertical="top"/>
    </xf>
    <xf numFmtId="44" fontId="33" fillId="0" borderId="0" xfId="1" applyFont="1" applyAlignment="1">
      <alignment vertical="top"/>
    </xf>
    <xf numFmtId="44" fontId="37" fillId="0" borderId="0" xfId="1" applyFont="1" applyAlignment="1">
      <alignment vertical="top"/>
    </xf>
    <xf numFmtId="0" fontId="34" fillId="0" borderId="0" xfId="0" applyFont="1" applyAlignment="1">
      <alignment horizontal="left" vertical="top"/>
    </xf>
    <xf numFmtId="0" fontId="34" fillId="0" borderId="0" xfId="0" applyFont="1" applyAlignment="1">
      <alignment vertical="top" wrapText="1"/>
    </xf>
    <xf numFmtId="4" fontId="34" fillId="0" borderId="0" xfId="0" applyNumberFormat="1" applyFont="1" applyAlignment="1">
      <alignment vertical="top"/>
    </xf>
    <xf numFmtId="164" fontId="34" fillId="0" borderId="0" xfId="0" applyNumberFormat="1" applyFont="1" applyAlignment="1">
      <alignment vertical="top"/>
    </xf>
    <xf numFmtId="0" fontId="36" fillId="0" borderId="0" xfId="0" applyFont="1" applyAlignment="1">
      <alignment horizontal="left" vertical="top"/>
    </xf>
    <xf numFmtId="0" fontId="33" fillId="0" borderId="0" xfId="0" applyFont="1" applyAlignment="1">
      <alignment horizontal="left" vertical="top"/>
    </xf>
    <xf numFmtId="2" fontId="36" fillId="0" borderId="0" xfId="0" applyNumberFormat="1" applyFont="1" applyAlignment="1">
      <alignment horizontal="left" vertical="top"/>
    </xf>
    <xf numFmtId="0" fontId="36" fillId="0" borderId="0" xfId="0" applyFont="1" applyAlignment="1">
      <alignment horizontal="right" vertical="top"/>
    </xf>
    <xf numFmtId="0" fontId="32" fillId="0" borderId="0" xfId="0" applyFont="1" applyAlignment="1">
      <alignment horizontal="left" vertical="top"/>
    </xf>
    <xf numFmtId="0" fontId="32" fillId="0" borderId="0" xfId="0" applyFont="1" applyAlignment="1"/>
    <xf numFmtId="0" fontId="32" fillId="0" borderId="1" xfId="0" applyFont="1" applyFill="1" applyBorder="1" applyAlignment="1">
      <alignment vertical="top" wrapText="1"/>
    </xf>
    <xf numFmtId="4" fontId="32" fillId="0" borderId="1" xfId="0" applyNumberFormat="1" applyFont="1" applyFill="1" applyBorder="1" applyAlignment="1">
      <alignment horizontal="center" vertical="top"/>
    </xf>
    <xf numFmtId="164" fontId="32" fillId="0" borderId="1" xfId="0" applyNumberFormat="1" applyFont="1" applyFill="1" applyBorder="1" applyAlignment="1">
      <alignment vertical="top"/>
    </xf>
    <xf numFmtId="0" fontId="32" fillId="0" borderId="0" xfId="0" applyFont="1" applyFill="1" applyAlignment="1">
      <alignment vertical="top" wrapText="1"/>
    </xf>
    <xf numFmtId="4" fontId="32" fillId="0" borderId="0" xfId="0" applyNumberFormat="1" applyFont="1" applyFill="1" applyAlignment="1">
      <alignment horizontal="center" vertical="top"/>
    </xf>
    <xf numFmtId="164" fontId="33" fillId="0" borderId="0" xfId="0" applyNumberFormat="1" applyFont="1" applyFill="1" applyAlignment="1">
      <alignment vertical="top"/>
    </xf>
    <xf numFmtId="164" fontId="32" fillId="0" borderId="0" xfId="0" applyNumberFormat="1" applyFont="1" applyFill="1" applyAlignment="1">
      <alignment vertical="top"/>
    </xf>
    <xf numFmtId="164" fontId="33" fillId="0" borderId="0" xfId="0" applyNumberFormat="1" applyFont="1" applyFill="1" applyAlignment="1">
      <alignment horizontal="center" vertical="top" wrapText="1"/>
    </xf>
    <xf numFmtId="0" fontId="32" fillId="0" borderId="0" xfId="0" applyFont="1"/>
    <xf numFmtId="164" fontId="32" fillId="0" borderId="6" xfId="0" applyNumberFormat="1" applyFont="1" applyFill="1" applyBorder="1" applyAlignment="1">
      <alignment vertical="top"/>
    </xf>
    <xf numFmtId="0" fontId="13" fillId="0" borderId="2" xfId="0" applyFont="1" applyFill="1" applyBorder="1" applyAlignment="1">
      <alignment horizontal="left" vertical="center"/>
    </xf>
    <xf numFmtId="0" fontId="32" fillId="0" borderId="1" xfId="0" applyFont="1" applyFill="1" applyBorder="1" applyAlignment="1">
      <alignment horizontal="left" vertical="top"/>
    </xf>
    <xf numFmtId="0" fontId="32" fillId="0" borderId="0" xfId="0" applyFont="1" applyFill="1" applyAlignment="1">
      <alignment horizontal="left" vertical="top"/>
    </xf>
    <xf numFmtId="0" fontId="37" fillId="0" borderId="0" xfId="0" applyFont="1" applyAlignment="1">
      <alignment horizontal="left" vertical="top"/>
    </xf>
    <xf numFmtId="0" fontId="0" fillId="0" borderId="0" xfId="0" applyFont="1" applyAlignment="1">
      <alignment horizontal="left" vertical="top"/>
    </xf>
    <xf numFmtId="0" fontId="37" fillId="0" borderId="0" xfId="0" applyFont="1" applyAlignment="1">
      <alignment vertical="top" wrapText="1"/>
    </xf>
    <xf numFmtId="0" fontId="0" fillId="0" borderId="0" xfId="0" applyFont="1" applyAlignment="1">
      <alignment horizontal="center" vertical="top"/>
    </xf>
    <xf numFmtId="0" fontId="19" fillId="0" borderId="0" xfId="0" applyFont="1" applyAlignment="1">
      <alignment horizontal="center" vertical="center" wrapText="1"/>
    </xf>
    <xf numFmtId="0" fontId="20" fillId="0" borderId="0" xfId="0" applyFont="1" applyAlignment="1">
      <alignment horizontal="center" vertical="center"/>
    </xf>
    <xf numFmtId="1" fontId="13" fillId="4" borderId="3" xfId="0" applyNumberFormat="1" applyFont="1" applyFill="1" applyBorder="1" applyAlignment="1">
      <alignment horizontal="center" vertical="center" wrapText="1"/>
    </xf>
    <xf numFmtId="0" fontId="38" fillId="0" borderId="0" xfId="0" applyFont="1"/>
    <xf numFmtId="0" fontId="38" fillId="0" borderId="2" xfId="0" applyFont="1" applyBorder="1"/>
    <xf numFmtId="0" fontId="0" fillId="0" borderId="2" xfId="0" applyFont="1" applyFill="1" applyBorder="1"/>
    <xf numFmtId="0" fontId="39" fillId="0" borderId="2" xfId="0" applyFont="1" applyBorder="1"/>
    <xf numFmtId="0" fontId="41" fillId="0" borderId="2" xfId="0" applyFont="1" applyBorder="1" applyAlignment="1">
      <alignment horizontal="left"/>
    </xf>
    <xf numFmtId="0" fontId="28" fillId="0" borderId="0" xfId="0" applyFont="1" applyAlignment="1">
      <alignment vertical="top"/>
    </xf>
    <xf numFmtId="0" fontId="29" fillId="0" borderId="0" xfId="0" applyFont="1" applyAlignment="1">
      <alignment vertical="top"/>
    </xf>
    <xf numFmtId="0" fontId="14" fillId="0" borderId="0" xfId="0" applyFont="1" applyAlignment="1">
      <alignment horizontal="center" vertical="center"/>
    </xf>
    <xf numFmtId="0" fontId="14" fillId="0" borderId="2" xfId="0" applyFont="1" applyFill="1" applyBorder="1" applyAlignment="1">
      <alignment horizontal="center" vertical="center"/>
    </xf>
    <xf numFmtId="0" fontId="42" fillId="0" borderId="2" xfId="0" applyFont="1" applyBorder="1"/>
    <xf numFmtId="164" fontId="43" fillId="0" borderId="9" xfId="0" applyNumberFormat="1" applyFont="1" applyFill="1" applyBorder="1"/>
    <xf numFmtId="164" fontId="43" fillId="0" borderId="6" xfId="0" applyNumberFormat="1" applyFont="1" applyFill="1" applyBorder="1"/>
    <xf numFmtId="164" fontId="43" fillId="0" borderId="2" xfId="0" applyNumberFormat="1" applyFont="1" applyFill="1" applyBorder="1"/>
    <xf numFmtId="0" fontId="0" fillId="0" borderId="0" xfId="0" applyFont="1" applyAlignment="1">
      <alignment vertical="center"/>
    </xf>
    <xf numFmtId="0" fontId="40" fillId="0" borderId="2" xfId="3" applyBorder="1" applyAlignment="1">
      <alignment vertical="center"/>
    </xf>
    <xf numFmtId="0" fontId="39" fillId="0" borderId="2" xfId="0" applyFont="1" applyBorder="1" applyAlignment="1">
      <alignment vertical="center"/>
    </xf>
    <xf numFmtId="164" fontId="0" fillId="0" borderId="2" xfId="0" applyNumberFormat="1" applyFont="1" applyFill="1" applyBorder="1" applyAlignment="1">
      <alignment vertical="center"/>
    </xf>
    <xf numFmtId="0" fontId="40" fillId="0" borderId="2" xfId="3" applyBorder="1" applyAlignment="1">
      <alignment horizontal="left" vertical="center"/>
    </xf>
    <xf numFmtId="164" fontId="0" fillId="0" borderId="0" xfId="0" applyNumberFormat="1" applyFont="1" applyAlignment="1">
      <alignment vertical="center"/>
    </xf>
    <xf numFmtId="0" fontId="23" fillId="0" borderId="2" xfId="0" applyFont="1" applyFill="1" applyBorder="1" applyAlignment="1">
      <alignment horizontal="right" vertical="center"/>
    </xf>
    <xf numFmtId="0" fontId="32" fillId="0" borderId="2" xfId="0" applyFont="1" applyFill="1" applyBorder="1" applyAlignment="1">
      <alignment horizontal="center" vertical="top"/>
    </xf>
    <xf numFmtId="0" fontId="32" fillId="0" borderId="2" xfId="0" applyFont="1" applyFill="1" applyBorder="1" applyAlignment="1">
      <alignment horizontal="left" vertical="top"/>
    </xf>
    <xf numFmtId="0" fontId="32" fillId="0" borderId="2" xfId="0" applyFont="1" applyFill="1" applyBorder="1" applyAlignment="1">
      <alignment vertical="top" wrapText="1"/>
    </xf>
    <xf numFmtId="4" fontId="32" fillId="0" borderId="2" xfId="0" applyNumberFormat="1" applyFont="1" applyFill="1" applyBorder="1" applyAlignment="1">
      <alignment horizontal="center" vertical="top"/>
    </xf>
    <xf numFmtId="164" fontId="32" fillId="0" borderId="2" xfId="0" applyNumberFormat="1" applyFont="1" applyFill="1" applyBorder="1" applyAlignment="1">
      <alignment vertical="top"/>
    </xf>
    <xf numFmtId="0" fontId="0" fillId="0" borderId="0" xfId="0"/>
    <xf numFmtId="2" fontId="17" fillId="0" borderId="0" xfId="0" applyNumberFormat="1" applyFont="1" applyFill="1" applyAlignment="1">
      <alignment horizontal="center" vertical="center"/>
    </xf>
    <xf numFmtId="165" fontId="17" fillId="0" borderId="0" xfId="0" applyNumberFormat="1" applyFont="1" applyAlignment="1">
      <alignment vertical="center"/>
    </xf>
    <xf numFmtId="0" fontId="0" fillId="0" borderId="0" xfId="0" applyAlignment="1">
      <alignment horizontal="center" vertical="center"/>
    </xf>
    <xf numFmtId="0" fontId="17" fillId="0" borderId="0" xfId="0" applyFont="1" applyFill="1" applyAlignment="1">
      <alignment horizontal="center" vertical="center"/>
    </xf>
    <xf numFmtId="0" fontId="17" fillId="0" borderId="0" xfId="0" applyFont="1" applyFill="1" applyAlignment="1">
      <alignment horizontal="justify" vertical="top" wrapText="1"/>
    </xf>
    <xf numFmtId="0" fontId="17" fillId="0" borderId="0" xfId="0" applyFont="1" applyAlignment="1">
      <alignment horizontal="center" vertical="center"/>
    </xf>
    <xf numFmtId="0" fontId="17" fillId="0" borderId="0" xfId="0" applyFont="1" applyAlignment="1">
      <alignment vertical="center"/>
    </xf>
    <xf numFmtId="2" fontId="17" fillId="0" borderId="0" xfId="0" applyNumberFormat="1" applyFont="1" applyAlignment="1">
      <alignment horizontal="center" vertical="center"/>
    </xf>
    <xf numFmtId="0" fontId="16" fillId="0" borderId="0" xfId="0" applyFont="1" applyFill="1" applyAlignment="1">
      <alignment horizontal="center" vertical="center"/>
    </xf>
    <xf numFmtId="0" fontId="16" fillId="0" borderId="0" xfId="0" applyFont="1" applyFill="1" applyAlignment="1">
      <alignment horizontal="justify" vertical="top"/>
    </xf>
    <xf numFmtId="0" fontId="17" fillId="0" borderId="0" xfId="0" applyFont="1" applyFill="1" applyAlignment="1">
      <alignment vertical="center"/>
    </xf>
    <xf numFmtId="0" fontId="17" fillId="0" borderId="0" xfId="0" applyFont="1" applyFill="1" applyAlignment="1">
      <alignment horizontal="justify" vertical="top"/>
    </xf>
    <xf numFmtId="0" fontId="16" fillId="0" borderId="0" xfId="0" applyFont="1" applyFill="1" applyAlignment="1">
      <alignment horizontal="justify" vertical="top" wrapText="1"/>
    </xf>
    <xf numFmtId="0" fontId="17" fillId="0" borderId="0" xfId="0" applyFont="1" applyFill="1"/>
    <xf numFmtId="0" fontId="33" fillId="0" borderId="1" xfId="0" applyFont="1" applyFill="1" applyBorder="1" applyAlignment="1">
      <alignment horizontal="justify" vertical="top" wrapText="1"/>
    </xf>
    <xf numFmtId="0" fontId="21" fillId="0" borderId="0" xfId="0" applyFont="1" applyAlignment="1">
      <alignment horizontal="left" vertical="top" wrapText="1"/>
    </xf>
    <xf numFmtId="0" fontId="28" fillId="0" borderId="0" xfId="0" applyFont="1" applyAlignment="1">
      <alignment horizontal="center" vertical="top"/>
    </xf>
    <xf numFmtId="0" fontId="29" fillId="0" borderId="0" xfId="0" applyFont="1" applyAlignment="1">
      <alignment horizontal="center" vertical="top"/>
    </xf>
    <xf numFmtId="0" fontId="7" fillId="0" borderId="0" xfId="0" applyFont="1" applyAlignment="1">
      <alignment horizontal="left" vertical="top" wrapText="1"/>
    </xf>
    <xf numFmtId="0" fontId="5" fillId="0" borderId="0" xfId="0" applyFont="1" applyAlignment="1">
      <alignment horizontal="center" vertical="center" wrapText="1"/>
    </xf>
    <xf numFmtId="0" fontId="0" fillId="0" borderId="0" xfId="0" applyFont="1" applyAlignment="1"/>
    <xf numFmtId="0" fontId="5" fillId="0" borderId="0" xfId="0" applyFont="1" applyAlignment="1">
      <alignment horizontal="left" vertical="top" wrapText="1"/>
    </xf>
    <xf numFmtId="0" fontId="6" fillId="0" borderId="3" xfId="0" applyFont="1" applyBorder="1" applyAlignment="1">
      <alignment horizontal="center"/>
    </xf>
    <xf numFmtId="0" fontId="10" fillId="0" borderId="4" xfId="0" applyFont="1" applyBorder="1"/>
  </cellXfs>
  <cellStyles count="4">
    <cellStyle name="Hipervínculo" xfId="3" builtinId="8"/>
    <cellStyle name="Moneda" xfId="1" builtinId="4"/>
    <cellStyle name="Normal" xfId="0" builtinId="0"/>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38100</xdr:rowOff>
    </xdr:from>
    <xdr:to>
      <xdr:col>2</xdr:col>
      <xdr:colOff>838200</xdr:colOff>
      <xdr:row>4</xdr:row>
      <xdr:rowOff>0</xdr:rowOff>
    </xdr:to>
    <xdr:pic>
      <xdr:nvPicPr>
        <xdr:cNvPr id="4" name="Imagen 3">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38100"/>
          <a:ext cx="1895475" cy="790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819150</xdr:colOff>
      <xdr:row>4</xdr:row>
      <xdr:rowOff>0</xdr:rowOff>
    </xdr:to>
    <xdr:pic>
      <xdr:nvPicPr>
        <xdr:cNvPr id="5" name="Imagen 3">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19050"/>
          <a:ext cx="1895475" cy="7905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819150</xdr:colOff>
      <xdr:row>4</xdr:row>
      <xdr:rowOff>28575</xdr:rowOff>
    </xdr:to>
    <xdr:pic>
      <xdr:nvPicPr>
        <xdr:cNvPr id="3" name="Imagen 3">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19050"/>
          <a:ext cx="1895475"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885825</xdr:colOff>
      <xdr:row>4</xdr:row>
      <xdr:rowOff>28575</xdr:rowOff>
    </xdr:to>
    <xdr:pic>
      <xdr:nvPicPr>
        <xdr:cNvPr id="5" name="Imagen 3">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19050"/>
          <a:ext cx="1952625" cy="7905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F154"/>
  <sheetViews>
    <sheetView workbookViewId="0"/>
  </sheetViews>
  <sheetFormatPr baseColWidth="10" defaultColWidth="14.42578125" defaultRowHeight="15" customHeight="1" x14ac:dyDescent="0.25"/>
  <cols>
    <col min="1" max="1" width="10.7109375" customWidth="1"/>
    <col min="2" max="2" width="69.28515625" customWidth="1"/>
    <col min="3" max="3" width="8.140625" customWidth="1"/>
    <col min="4" max="4" width="9.140625" customWidth="1"/>
    <col min="5" max="11" width="10.7109375" customWidth="1"/>
  </cols>
  <sheetData>
    <row r="3" spans="2:6" x14ac:dyDescent="0.25">
      <c r="B3" s="3" t="s">
        <v>5</v>
      </c>
      <c r="C3" s="3"/>
      <c r="D3" s="3"/>
    </row>
    <row r="4" spans="2:6" ht="22.5" x14ac:dyDescent="0.25">
      <c r="B4" s="4" t="s">
        <v>6</v>
      </c>
      <c r="C4" s="5" t="s">
        <v>7</v>
      </c>
      <c r="D4" s="6">
        <v>1</v>
      </c>
      <c r="F4" s="1"/>
    </row>
    <row r="5" spans="2:6" ht="22.5" x14ac:dyDescent="0.25">
      <c r="B5" s="4" t="s">
        <v>8</v>
      </c>
      <c r="C5" s="6" t="s">
        <v>9</v>
      </c>
      <c r="D5" s="6">
        <v>170</v>
      </c>
    </row>
    <row r="6" spans="2:6" ht="22.5" x14ac:dyDescent="0.25">
      <c r="B6" s="4" t="s">
        <v>10</v>
      </c>
      <c r="C6" s="6" t="s">
        <v>11</v>
      </c>
      <c r="D6" s="6">
        <v>1</v>
      </c>
      <c r="F6" s="1"/>
    </row>
    <row r="7" spans="2:6" x14ac:dyDescent="0.25">
      <c r="B7" s="4" t="s">
        <v>12</v>
      </c>
      <c r="C7" s="6" t="s">
        <v>7</v>
      </c>
      <c r="D7" s="6">
        <v>1</v>
      </c>
      <c r="F7" s="1"/>
    </row>
    <row r="8" spans="2:6" x14ac:dyDescent="0.25">
      <c r="B8" s="4" t="s">
        <v>13</v>
      </c>
      <c r="C8" s="6" t="s">
        <v>7</v>
      </c>
      <c r="D8" s="6">
        <v>1</v>
      </c>
      <c r="F8" s="1"/>
    </row>
    <row r="9" spans="2:6" ht="22.5" x14ac:dyDescent="0.25">
      <c r="B9" s="4" t="s">
        <v>14</v>
      </c>
      <c r="C9" s="6" t="s">
        <v>7</v>
      </c>
      <c r="D9" s="6">
        <v>1</v>
      </c>
      <c r="F9" s="1"/>
    </row>
    <row r="10" spans="2:6" ht="22.5" x14ac:dyDescent="0.25">
      <c r="B10" s="4" t="s">
        <v>15</v>
      </c>
      <c r="C10" s="6" t="s">
        <v>7</v>
      </c>
      <c r="D10" s="6">
        <v>1</v>
      </c>
      <c r="F10" s="1"/>
    </row>
    <row r="11" spans="2:6" ht="22.5" x14ac:dyDescent="0.25">
      <c r="B11" s="4" t="s">
        <v>16</v>
      </c>
      <c r="C11" s="6" t="s">
        <v>7</v>
      </c>
      <c r="D11" s="6">
        <v>1</v>
      </c>
      <c r="F11" s="1"/>
    </row>
    <row r="12" spans="2:6" ht="67.5" x14ac:dyDescent="0.25">
      <c r="B12" s="4" t="s">
        <v>17</v>
      </c>
      <c r="C12" s="6" t="s">
        <v>7</v>
      </c>
      <c r="D12" s="6">
        <v>1</v>
      </c>
      <c r="F12" s="1"/>
    </row>
    <row r="13" spans="2:6" ht="22.5" x14ac:dyDescent="0.25">
      <c r="B13" s="4" t="s">
        <v>18</v>
      </c>
      <c r="C13" s="6" t="s">
        <v>7</v>
      </c>
      <c r="D13" s="6">
        <v>1</v>
      </c>
      <c r="F13" s="1"/>
    </row>
    <row r="14" spans="2:6" ht="22.5" x14ac:dyDescent="0.25">
      <c r="B14" s="4" t="s">
        <v>19</v>
      </c>
      <c r="C14" s="6" t="s">
        <v>7</v>
      </c>
      <c r="D14" s="6">
        <v>1</v>
      </c>
    </row>
    <row r="15" spans="2:6" x14ac:dyDescent="0.25">
      <c r="B15" s="4" t="s">
        <v>20</v>
      </c>
      <c r="C15" s="6" t="s">
        <v>7</v>
      </c>
      <c r="D15" s="6">
        <v>3</v>
      </c>
    </row>
    <row r="16" spans="2:6" x14ac:dyDescent="0.25">
      <c r="B16" s="4" t="s">
        <v>21</v>
      </c>
      <c r="C16" s="6" t="s">
        <v>22</v>
      </c>
      <c r="D16" s="6">
        <v>1</v>
      </c>
    </row>
    <row r="17" spans="2:4" x14ac:dyDescent="0.25">
      <c r="B17" s="4" t="s">
        <v>23</v>
      </c>
      <c r="C17" s="6" t="s">
        <v>22</v>
      </c>
      <c r="D17" s="6">
        <v>1</v>
      </c>
    </row>
    <row r="18" spans="2:4" x14ac:dyDescent="0.25">
      <c r="B18" s="4" t="s">
        <v>24</v>
      </c>
      <c r="C18" s="6" t="s">
        <v>22</v>
      </c>
      <c r="D18" s="6">
        <v>1</v>
      </c>
    </row>
    <row r="19" spans="2:4" x14ac:dyDescent="0.25">
      <c r="B19" s="4" t="s">
        <v>25</v>
      </c>
      <c r="C19" s="6" t="s">
        <v>22</v>
      </c>
      <c r="D19" s="6">
        <v>1</v>
      </c>
    </row>
    <row r="20" spans="2:4" ht="33.75" x14ac:dyDescent="0.25">
      <c r="B20" s="4" t="s">
        <v>26</v>
      </c>
      <c r="C20" s="5" t="s">
        <v>7</v>
      </c>
      <c r="D20" s="6">
        <v>1</v>
      </c>
    </row>
    <row r="21" spans="2:4" ht="15.75" customHeight="1" x14ac:dyDescent="0.25">
      <c r="B21" s="4" t="s">
        <v>27</v>
      </c>
      <c r="C21" s="5" t="s">
        <v>7</v>
      </c>
      <c r="D21" s="6">
        <v>1</v>
      </c>
    </row>
    <row r="22" spans="2:4" ht="15.75" customHeight="1" x14ac:dyDescent="0.25">
      <c r="B22" s="7" t="s">
        <v>28</v>
      </c>
      <c r="C22" s="6" t="s">
        <v>7</v>
      </c>
      <c r="D22" s="6">
        <v>1</v>
      </c>
    </row>
    <row r="23" spans="2:4" ht="15.75" customHeight="1" x14ac:dyDescent="0.25">
      <c r="B23" s="4" t="s">
        <v>29</v>
      </c>
      <c r="C23" s="5" t="s">
        <v>7</v>
      </c>
      <c r="D23" s="6">
        <v>1</v>
      </c>
    </row>
    <row r="24" spans="2:4" ht="15.75" customHeight="1" x14ac:dyDescent="0.25">
      <c r="B24" s="7" t="s">
        <v>30</v>
      </c>
      <c r="C24" s="6" t="s">
        <v>7</v>
      </c>
      <c r="D24" s="6">
        <v>1</v>
      </c>
    </row>
    <row r="25" spans="2:4" ht="15.75" customHeight="1" x14ac:dyDescent="0.25">
      <c r="B25" s="4" t="s">
        <v>31</v>
      </c>
      <c r="C25" s="5" t="s">
        <v>7</v>
      </c>
      <c r="D25" s="6">
        <v>1</v>
      </c>
    </row>
    <row r="26" spans="2:4" ht="15.75" customHeight="1" x14ac:dyDescent="0.25">
      <c r="B26" s="4" t="s">
        <v>32</v>
      </c>
      <c r="C26" s="5" t="s">
        <v>7</v>
      </c>
      <c r="D26" s="6">
        <v>1</v>
      </c>
    </row>
    <row r="27" spans="2:4" ht="15.75" customHeight="1" x14ac:dyDescent="0.25">
      <c r="B27" s="4" t="s">
        <v>33</v>
      </c>
      <c r="C27" s="5" t="s">
        <v>7</v>
      </c>
      <c r="D27" s="6">
        <v>1</v>
      </c>
    </row>
    <row r="28" spans="2:4" ht="15.75" customHeight="1" x14ac:dyDescent="0.25">
      <c r="B28" s="4" t="s">
        <v>34</v>
      </c>
      <c r="C28" s="5" t="s">
        <v>7</v>
      </c>
      <c r="D28" s="6">
        <v>1</v>
      </c>
    </row>
    <row r="29" spans="2:4" ht="15.75" customHeight="1" x14ac:dyDescent="0.25">
      <c r="B29" s="4" t="s">
        <v>35</v>
      </c>
      <c r="C29" s="5" t="s">
        <v>7</v>
      </c>
      <c r="D29" s="6">
        <v>1</v>
      </c>
    </row>
    <row r="30" spans="2:4" ht="15.75" customHeight="1" x14ac:dyDescent="0.25">
      <c r="B30" s="8" t="s">
        <v>36</v>
      </c>
      <c r="C30" s="5" t="s">
        <v>7</v>
      </c>
      <c r="D30" s="6">
        <v>1</v>
      </c>
    </row>
    <row r="31" spans="2:4" ht="15.75" customHeight="1" x14ac:dyDescent="0.25">
      <c r="B31" s="8" t="s">
        <v>37</v>
      </c>
      <c r="C31" s="5" t="s">
        <v>7</v>
      </c>
      <c r="D31" s="6">
        <v>1</v>
      </c>
    </row>
    <row r="32" spans="2:4" ht="15.75" customHeight="1" x14ac:dyDescent="0.25">
      <c r="B32" s="4" t="s">
        <v>38</v>
      </c>
      <c r="C32" s="5" t="s">
        <v>7</v>
      </c>
      <c r="D32" s="6">
        <v>1</v>
      </c>
    </row>
    <row r="33" spans="2:4" ht="15.75" customHeight="1" x14ac:dyDescent="0.25">
      <c r="B33" s="8" t="s">
        <v>39</v>
      </c>
      <c r="C33" s="5" t="s">
        <v>7</v>
      </c>
      <c r="D33" s="6">
        <v>1</v>
      </c>
    </row>
    <row r="34" spans="2:4" ht="15.75" customHeight="1" x14ac:dyDescent="0.25">
      <c r="B34" s="8" t="s">
        <v>40</v>
      </c>
      <c r="C34" s="5" t="s">
        <v>7</v>
      </c>
      <c r="D34" s="6">
        <v>1</v>
      </c>
    </row>
    <row r="35" spans="2:4" ht="15.75" customHeight="1" x14ac:dyDescent="0.25">
      <c r="B35" s="8" t="s">
        <v>41</v>
      </c>
      <c r="C35" s="5" t="s">
        <v>7</v>
      </c>
      <c r="D35" s="6">
        <v>1</v>
      </c>
    </row>
    <row r="36" spans="2:4" ht="15.75" customHeight="1" x14ac:dyDescent="0.25">
      <c r="B36" s="8" t="s">
        <v>42</v>
      </c>
      <c r="C36" s="5" t="s">
        <v>7</v>
      </c>
      <c r="D36" s="6">
        <v>1</v>
      </c>
    </row>
    <row r="37" spans="2:4" ht="15.75" customHeight="1" x14ac:dyDescent="0.25">
      <c r="B37" s="8" t="s">
        <v>43</v>
      </c>
      <c r="C37" s="5" t="s">
        <v>7</v>
      </c>
      <c r="D37" s="6">
        <v>1</v>
      </c>
    </row>
    <row r="38" spans="2:4" ht="15.75" customHeight="1" x14ac:dyDescent="0.25">
      <c r="B38" s="8" t="s">
        <v>44</v>
      </c>
      <c r="C38" s="5" t="s">
        <v>7</v>
      </c>
      <c r="D38" s="6">
        <v>1</v>
      </c>
    </row>
    <row r="39" spans="2:4" ht="15.75" customHeight="1" x14ac:dyDescent="0.25">
      <c r="B39" s="8" t="s">
        <v>45</v>
      </c>
      <c r="C39" s="5" t="s">
        <v>7</v>
      </c>
      <c r="D39" s="6">
        <v>1</v>
      </c>
    </row>
    <row r="40" spans="2:4" ht="15.75" customHeight="1" x14ac:dyDescent="0.25">
      <c r="B40" s="8" t="s">
        <v>46</v>
      </c>
      <c r="C40" s="5" t="s">
        <v>7</v>
      </c>
      <c r="D40" s="6">
        <v>1</v>
      </c>
    </row>
    <row r="41" spans="2:4" ht="15.75" customHeight="1" x14ac:dyDescent="0.25">
      <c r="B41" s="8" t="s">
        <v>47</v>
      </c>
      <c r="C41" s="5" t="s">
        <v>7</v>
      </c>
      <c r="D41" s="6">
        <v>1</v>
      </c>
    </row>
    <row r="42" spans="2:4" ht="15.75" customHeight="1" x14ac:dyDescent="0.25">
      <c r="B42" s="8" t="s">
        <v>48</v>
      </c>
      <c r="C42" s="5" t="s">
        <v>7</v>
      </c>
      <c r="D42" s="6">
        <v>1</v>
      </c>
    </row>
    <row r="43" spans="2:4" ht="15.75" customHeight="1" x14ac:dyDescent="0.25">
      <c r="B43" s="8" t="s">
        <v>49</v>
      </c>
      <c r="C43" s="5" t="s">
        <v>7</v>
      </c>
      <c r="D43" s="6">
        <v>1</v>
      </c>
    </row>
    <row r="44" spans="2:4" ht="15.75" customHeight="1" x14ac:dyDescent="0.25">
      <c r="B44" s="8" t="s">
        <v>50</v>
      </c>
      <c r="C44" s="5" t="s">
        <v>7</v>
      </c>
      <c r="D44" s="6">
        <v>1</v>
      </c>
    </row>
    <row r="45" spans="2:4" ht="15.75" customHeight="1" x14ac:dyDescent="0.25">
      <c r="B45" s="8" t="s">
        <v>51</v>
      </c>
      <c r="C45" s="5" t="s">
        <v>7</v>
      </c>
      <c r="D45" s="6">
        <v>1</v>
      </c>
    </row>
    <row r="46" spans="2:4" ht="15.75" customHeight="1" x14ac:dyDescent="0.25">
      <c r="B46" s="8" t="s">
        <v>52</v>
      </c>
      <c r="C46" s="5" t="s">
        <v>7</v>
      </c>
      <c r="D46" s="6">
        <v>1</v>
      </c>
    </row>
    <row r="47" spans="2:4" ht="15.75" customHeight="1" x14ac:dyDescent="0.25">
      <c r="B47" s="8" t="s">
        <v>53</v>
      </c>
      <c r="C47" s="5" t="s">
        <v>7</v>
      </c>
      <c r="D47" s="6">
        <v>1</v>
      </c>
    </row>
    <row r="48" spans="2:4" ht="15.75" customHeight="1" x14ac:dyDescent="0.25">
      <c r="B48" s="8" t="s">
        <v>54</v>
      </c>
      <c r="C48" s="5" t="s">
        <v>7</v>
      </c>
      <c r="D48" s="6">
        <v>1</v>
      </c>
    </row>
    <row r="49" spans="2:4" ht="15.75" customHeight="1" x14ac:dyDescent="0.25">
      <c r="B49" s="8" t="s">
        <v>55</v>
      </c>
      <c r="C49" s="5" t="s">
        <v>7</v>
      </c>
      <c r="D49" s="6">
        <v>1</v>
      </c>
    </row>
    <row r="50" spans="2:4" ht="15.75" customHeight="1" x14ac:dyDescent="0.25">
      <c r="B50" s="8" t="s">
        <v>56</v>
      </c>
      <c r="C50" s="5" t="s">
        <v>7</v>
      </c>
      <c r="D50" s="6">
        <v>1</v>
      </c>
    </row>
    <row r="51" spans="2:4" ht="15.75" customHeight="1" x14ac:dyDescent="0.25">
      <c r="B51" s="8" t="s">
        <v>57</v>
      </c>
      <c r="C51" s="5" t="s">
        <v>7</v>
      </c>
      <c r="D51" s="6">
        <v>1</v>
      </c>
    </row>
    <row r="52" spans="2:4" ht="15.75" customHeight="1" x14ac:dyDescent="0.25">
      <c r="B52" s="8" t="s">
        <v>58</v>
      </c>
      <c r="C52" s="5" t="s">
        <v>7</v>
      </c>
      <c r="D52" s="6">
        <v>1</v>
      </c>
    </row>
    <row r="53" spans="2:4" ht="15.75" customHeight="1" x14ac:dyDescent="0.25">
      <c r="B53" s="8" t="s">
        <v>59</v>
      </c>
      <c r="C53" s="5" t="s">
        <v>7</v>
      </c>
      <c r="D53" s="6">
        <v>1</v>
      </c>
    </row>
    <row r="54" spans="2:4" ht="15.75" customHeight="1" x14ac:dyDescent="0.25">
      <c r="B54" s="8" t="s">
        <v>60</v>
      </c>
      <c r="C54" s="5" t="s">
        <v>7</v>
      </c>
      <c r="D54" s="6">
        <v>1</v>
      </c>
    </row>
    <row r="55" spans="2:4" ht="15.75" customHeight="1" x14ac:dyDescent="0.25">
      <c r="B55" s="8" t="s">
        <v>61</v>
      </c>
      <c r="C55" s="5" t="s">
        <v>7</v>
      </c>
      <c r="D55" s="6">
        <v>1</v>
      </c>
    </row>
    <row r="56" spans="2:4" ht="15.75" customHeight="1" x14ac:dyDescent="0.25">
      <c r="B56" s="8" t="s">
        <v>62</v>
      </c>
      <c r="C56" s="5" t="s">
        <v>7</v>
      </c>
      <c r="D56" s="6">
        <v>1</v>
      </c>
    </row>
    <row r="57" spans="2:4" ht="15.75" customHeight="1" x14ac:dyDescent="0.25">
      <c r="B57" s="8" t="s">
        <v>63</v>
      </c>
      <c r="C57" s="5" t="s">
        <v>7</v>
      </c>
      <c r="D57" s="6">
        <v>1</v>
      </c>
    </row>
    <row r="58" spans="2:4" ht="15.75" customHeight="1" x14ac:dyDescent="0.25">
      <c r="B58" s="8" t="s">
        <v>64</v>
      </c>
      <c r="C58" s="5" t="s">
        <v>7</v>
      </c>
      <c r="D58" s="6">
        <v>1</v>
      </c>
    </row>
    <row r="59" spans="2:4" ht="15.75" customHeight="1" x14ac:dyDescent="0.25">
      <c r="B59" s="8" t="s">
        <v>65</v>
      </c>
      <c r="C59" s="5" t="s">
        <v>7</v>
      </c>
      <c r="D59" s="6">
        <v>3</v>
      </c>
    </row>
    <row r="60" spans="2:4" ht="15.75" customHeight="1" x14ac:dyDescent="0.25">
      <c r="B60" s="8" t="s">
        <v>66</v>
      </c>
      <c r="C60" s="5" t="s">
        <v>7</v>
      </c>
      <c r="D60" s="6">
        <v>1</v>
      </c>
    </row>
    <row r="61" spans="2:4" ht="15.75" customHeight="1" x14ac:dyDescent="0.25">
      <c r="B61" s="8" t="s">
        <v>67</v>
      </c>
      <c r="C61" s="5" t="s">
        <v>7</v>
      </c>
      <c r="D61" s="6">
        <v>1</v>
      </c>
    </row>
    <row r="62" spans="2:4" ht="15.75" customHeight="1" x14ac:dyDescent="0.25">
      <c r="B62" s="4" t="s">
        <v>68</v>
      </c>
      <c r="C62" s="6" t="s">
        <v>7</v>
      </c>
      <c r="D62" s="6">
        <v>1</v>
      </c>
    </row>
    <row r="63" spans="2:4" ht="15.75" customHeight="1" x14ac:dyDescent="0.25">
      <c r="B63" s="4" t="s">
        <v>69</v>
      </c>
      <c r="C63" s="6" t="s">
        <v>7</v>
      </c>
      <c r="D63" s="6">
        <v>1</v>
      </c>
    </row>
    <row r="64" spans="2:4" ht="15.75" customHeight="1" x14ac:dyDescent="0.25">
      <c r="B64" s="4" t="s">
        <v>70</v>
      </c>
      <c r="C64" s="6" t="s">
        <v>7</v>
      </c>
      <c r="D64" s="6">
        <v>1</v>
      </c>
    </row>
    <row r="65" spans="2:4" ht="15.75" customHeight="1" x14ac:dyDescent="0.25">
      <c r="B65" s="4" t="s">
        <v>71</v>
      </c>
      <c r="C65" s="6" t="s">
        <v>7</v>
      </c>
      <c r="D65" s="6">
        <v>1</v>
      </c>
    </row>
    <row r="66" spans="2:4" ht="15.75" customHeight="1" x14ac:dyDescent="0.25">
      <c r="B66" s="4" t="s">
        <v>72</v>
      </c>
      <c r="C66" s="5" t="s">
        <v>7</v>
      </c>
      <c r="D66" s="6">
        <v>3</v>
      </c>
    </row>
    <row r="67" spans="2:4" ht="15.75" customHeight="1" x14ac:dyDescent="0.25">
      <c r="B67" s="4" t="s">
        <v>73</v>
      </c>
      <c r="C67" s="6" t="s">
        <v>7</v>
      </c>
      <c r="D67" s="6">
        <v>2</v>
      </c>
    </row>
    <row r="68" spans="2:4" ht="15.75" customHeight="1" x14ac:dyDescent="0.25">
      <c r="B68" s="4" t="s">
        <v>74</v>
      </c>
      <c r="C68" s="6" t="s">
        <v>7</v>
      </c>
      <c r="D68" s="6">
        <v>1</v>
      </c>
    </row>
    <row r="69" spans="2:4" ht="15.75" customHeight="1" x14ac:dyDescent="0.25">
      <c r="B69" s="4" t="s">
        <v>75</v>
      </c>
      <c r="C69" s="6" t="s">
        <v>7</v>
      </c>
      <c r="D69" s="6">
        <v>1</v>
      </c>
    </row>
    <row r="70" spans="2:4" ht="15.75" customHeight="1" x14ac:dyDescent="0.25">
      <c r="B70" s="4" t="s">
        <v>76</v>
      </c>
      <c r="C70" s="6" t="s">
        <v>7</v>
      </c>
      <c r="D70" s="6">
        <v>2</v>
      </c>
    </row>
    <row r="71" spans="2:4" ht="15.75" customHeight="1" x14ac:dyDescent="0.25">
      <c r="B71" s="4" t="s">
        <v>77</v>
      </c>
      <c r="C71" s="6" t="s">
        <v>7</v>
      </c>
      <c r="D71" s="6">
        <v>1</v>
      </c>
    </row>
    <row r="72" spans="2:4" ht="15.75" customHeight="1" x14ac:dyDescent="0.25">
      <c r="B72" s="4" t="s">
        <v>78</v>
      </c>
      <c r="C72" s="6" t="s">
        <v>7</v>
      </c>
      <c r="D72" s="6">
        <v>4</v>
      </c>
    </row>
    <row r="73" spans="2:4" ht="15.75" customHeight="1" x14ac:dyDescent="0.25">
      <c r="B73" s="4" t="s">
        <v>79</v>
      </c>
      <c r="C73" s="5" t="s">
        <v>9</v>
      </c>
      <c r="D73" s="6">
        <v>260</v>
      </c>
    </row>
    <row r="74" spans="2:4" ht="15.75" customHeight="1" x14ac:dyDescent="0.25">
      <c r="B74" s="4" t="s">
        <v>80</v>
      </c>
      <c r="C74" s="5" t="s">
        <v>9</v>
      </c>
      <c r="D74" s="6">
        <v>1792</v>
      </c>
    </row>
    <row r="75" spans="2:4" ht="15.75" customHeight="1" x14ac:dyDescent="0.25">
      <c r="B75" s="4" t="s">
        <v>81</v>
      </c>
      <c r="C75" s="5" t="s">
        <v>9</v>
      </c>
      <c r="D75" s="6">
        <v>1700</v>
      </c>
    </row>
    <row r="76" spans="2:4" ht="15.75" customHeight="1" x14ac:dyDescent="0.25">
      <c r="B76" s="4" t="s">
        <v>82</v>
      </c>
      <c r="C76" s="5" t="s">
        <v>9</v>
      </c>
      <c r="D76" s="6">
        <v>1504</v>
      </c>
    </row>
    <row r="77" spans="2:4" ht="15.75" customHeight="1" x14ac:dyDescent="0.25">
      <c r="B77" s="4" t="s">
        <v>83</v>
      </c>
      <c r="C77" s="5" t="s">
        <v>9</v>
      </c>
      <c r="D77" s="6">
        <v>2904</v>
      </c>
    </row>
    <row r="78" spans="2:4" ht="15.75" customHeight="1" x14ac:dyDescent="0.25">
      <c r="B78" s="4" t="s">
        <v>84</v>
      </c>
      <c r="C78" s="5" t="s">
        <v>9</v>
      </c>
      <c r="D78" s="6">
        <v>752</v>
      </c>
    </row>
    <row r="79" spans="2:4" ht="15.75" customHeight="1" x14ac:dyDescent="0.25">
      <c r="B79" s="4" t="s">
        <v>85</v>
      </c>
      <c r="C79" s="5" t="s">
        <v>9</v>
      </c>
      <c r="D79" s="6">
        <v>840</v>
      </c>
    </row>
    <row r="80" spans="2:4" ht="15.75" customHeight="1" x14ac:dyDescent="0.25">
      <c r="B80" s="4" t="s">
        <v>86</v>
      </c>
      <c r="C80" s="5" t="s">
        <v>9</v>
      </c>
      <c r="D80" s="6">
        <v>320</v>
      </c>
    </row>
    <row r="81" spans="2:4" ht="15.75" customHeight="1" x14ac:dyDescent="0.25">
      <c r="B81" s="4" t="s">
        <v>87</v>
      </c>
      <c r="C81" s="5" t="s">
        <v>9</v>
      </c>
      <c r="D81" s="6">
        <v>910</v>
      </c>
    </row>
    <row r="82" spans="2:4" ht="15.75" customHeight="1" x14ac:dyDescent="0.25">
      <c r="B82" s="4" t="s">
        <v>88</v>
      </c>
      <c r="C82" s="5" t="s">
        <v>9</v>
      </c>
      <c r="D82" s="6">
        <v>280</v>
      </c>
    </row>
    <row r="83" spans="2:4" ht="15.75" customHeight="1" x14ac:dyDescent="0.25">
      <c r="B83" s="4" t="s">
        <v>89</v>
      </c>
      <c r="C83" s="5" t="s">
        <v>9</v>
      </c>
      <c r="D83" s="6">
        <v>100</v>
      </c>
    </row>
    <row r="84" spans="2:4" ht="15.75" customHeight="1" x14ac:dyDescent="0.25">
      <c r="B84" s="4" t="s">
        <v>90</v>
      </c>
      <c r="C84" s="5" t="s">
        <v>9</v>
      </c>
      <c r="D84" s="6">
        <v>210</v>
      </c>
    </row>
    <row r="85" spans="2:4" ht="15.75" customHeight="1" x14ac:dyDescent="0.25">
      <c r="B85" s="4" t="s">
        <v>91</v>
      </c>
      <c r="C85" s="5" t="s">
        <v>9</v>
      </c>
      <c r="D85" s="6">
        <v>545</v>
      </c>
    </row>
    <row r="86" spans="2:4" ht="15.75" customHeight="1" x14ac:dyDescent="0.25">
      <c r="B86" s="4" t="s">
        <v>92</v>
      </c>
      <c r="C86" s="5" t="s">
        <v>9</v>
      </c>
      <c r="D86" s="6">
        <v>255</v>
      </c>
    </row>
    <row r="87" spans="2:4" ht="15.75" customHeight="1" x14ac:dyDescent="0.25">
      <c r="B87" s="4" t="s">
        <v>93</v>
      </c>
      <c r="C87" s="5" t="s">
        <v>9</v>
      </c>
      <c r="D87" s="6">
        <v>1092</v>
      </c>
    </row>
    <row r="88" spans="2:4" ht="15.75" customHeight="1" x14ac:dyDescent="0.25">
      <c r="B88" s="4" t="s">
        <v>94</v>
      </c>
      <c r="C88" s="5" t="s">
        <v>9</v>
      </c>
      <c r="D88" s="6">
        <v>155</v>
      </c>
    </row>
    <row r="89" spans="2:4" ht="15.75" customHeight="1" x14ac:dyDescent="0.25">
      <c r="B89" s="4" t="s">
        <v>95</v>
      </c>
      <c r="C89" s="5" t="s">
        <v>9</v>
      </c>
      <c r="D89" s="6">
        <v>40</v>
      </c>
    </row>
    <row r="90" spans="2:4" ht="15.75" customHeight="1" x14ac:dyDescent="0.25">
      <c r="B90" s="4" t="s">
        <v>96</v>
      </c>
      <c r="C90" s="5" t="s">
        <v>9</v>
      </c>
      <c r="D90" s="6">
        <v>55</v>
      </c>
    </row>
    <row r="91" spans="2:4" ht="15.75" customHeight="1" x14ac:dyDescent="0.25">
      <c r="B91" s="4" t="s">
        <v>97</v>
      </c>
      <c r="C91" s="5" t="s">
        <v>9</v>
      </c>
      <c r="D91" s="6">
        <v>10</v>
      </c>
    </row>
    <row r="92" spans="2:4" ht="15.75" customHeight="1" x14ac:dyDescent="0.25">
      <c r="B92" s="3" t="s">
        <v>98</v>
      </c>
      <c r="C92" s="3"/>
      <c r="D92" s="3"/>
    </row>
    <row r="93" spans="2:4" ht="15.75" customHeight="1" x14ac:dyDescent="0.25">
      <c r="B93" s="8" t="s">
        <v>99</v>
      </c>
      <c r="C93" s="9" t="s">
        <v>9</v>
      </c>
      <c r="D93" s="9">
        <v>6888</v>
      </c>
    </row>
    <row r="94" spans="2:4" ht="15.75" customHeight="1" x14ac:dyDescent="0.25">
      <c r="B94" s="8" t="s">
        <v>100</v>
      </c>
      <c r="C94" s="9" t="s">
        <v>9</v>
      </c>
      <c r="D94" s="9">
        <v>2323</v>
      </c>
    </row>
    <row r="95" spans="2:4" ht="15.75" customHeight="1" x14ac:dyDescent="0.25">
      <c r="B95" s="8" t="s">
        <v>101</v>
      </c>
      <c r="C95" s="9" t="s">
        <v>9</v>
      </c>
      <c r="D95" s="9">
        <v>1910</v>
      </c>
    </row>
    <row r="96" spans="2:4" ht="15.75" customHeight="1" x14ac:dyDescent="0.25">
      <c r="B96" s="8" t="s">
        <v>102</v>
      </c>
      <c r="C96" s="9" t="s">
        <v>9</v>
      </c>
      <c r="D96" s="9">
        <v>1747</v>
      </c>
    </row>
    <row r="97" spans="2:4" ht="15.75" customHeight="1" x14ac:dyDescent="0.25">
      <c r="B97" s="8" t="s">
        <v>103</v>
      </c>
      <c r="C97" s="9" t="s">
        <v>9</v>
      </c>
      <c r="D97" s="9">
        <v>252</v>
      </c>
    </row>
    <row r="98" spans="2:4" ht="15.75" customHeight="1" x14ac:dyDescent="0.25">
      <c r="B98" s="8" t="s">
        <v>104</v>
      </c>
      <c r="C98" s="9" t="s">
        <v>9</v>
      </c>
      <c r="D98" s="9">
        <v>3208</v>
      </c>
    </row>
    <row r="99" spans="2:4" ht="15.75" customHeight="1" x14ac:dyDescent="0.25">
      <c r="B99" s="8" t="s">
        <v>105</v>
      </c>
      <c r="C99" s="9" t="s">
        <v>9</v>
      </c>
      <c r="D99" s="9">
        <v>1572</v>
      </c>
    </row>
    <row r="100" spans="2:4" ht="15.75" customHeight="1" x14ac:dyDescent="0.25">
      <c r="B100" s="8" t="s">
        <v>106</v>
      </c>
      <c r="C100" s="9" t="s">
        <v>9</v>
      </c>
      <c r="D100" s="9">
        <v>126</v>
      </c>
    </row>
    <row r="101" spans="2:4" ht="15.75" customHeight="1" x14ac:dyDescent="0.25">
      <c r="B101" s="10" t="s">
        <v>107</v>
      </c>
      <c r="C101" s="9" t="s">
        <v>108</v>
      </c>
      <c r="D101" s="9">
        <v>124</v>
      </c>
    </row>
    <row r="102" spans="2:4" ht="15.75" customHeight="1" x14ac:dyDescent="0.25">
      <c r="B102" s="10" t="s">
        <v>109</v>
      </c>
      <c r="C102" s="9" t="s">
        <v>108</v>
      </c>
      <c r="D102" s="9">
        <v>20</v>
      </c>
    </row>
    <row r="103" spans="2:4" ht="15.75" customHeight="1" x14ac:dyDescent="0.25">
      <c r="B103" s="10" t="s">
        <v>110</v>
      </c>
      <c r="C103" s="9" t="s">
        <v>108</v>
      </c>
      <c r="D103" s="9">
        <v>19</v>
      </c>
    </row>
    <row r="104" spans="2:4" ht="15.75" customHeight="1" x14ac:dyDescent="0.25">
      <c r="B104" s="10" t="s">
        <v>111</v>
      </c>
      <c r="C104" s="9" t="s">
        <v>108</v>
      </c>
      <c r="D104" s="9">
        <v>18</v>
      </c>
    </row>
    <row r="105" spans="2:4" ht="15.75" customHeight="1" x14ac:dyDescent="0.25">
      <c r="B105" s="10" t="s">
        <v>112</v>
      </c>
      <c r="C105" s="9" t="s">
        <v>108</v>
      </c>
      <c r="D105" s="9">
        <v>28</v>
      </c>
    </row>
    <row r="106" spans="2:4" ht="15.75" customHeight="1" x14ac:dyDescent="0.25">
      <c r="B106" s="3" t="s">
        <v>113</v>
      </c>
      <c r="C106" s="3"/>
      <c r="D106" s="3"/>
    </row>
    <row r="107" spans="2:4" ht="15.75" customHeight="1" x14ac:dyDescent="0.25">
      <c r="B107" s="8" t="s">
        <v>114</v>
      </c>
      <c r="C107" s="11" t="s">
        <v>115</v>
      </c>
      <c r="D107" s="12">
        <v>1</v>
      </c>
    </row>
    <row r="108" spans="2:4" ht="15.75" customHeight="1" x14ac:dyDescent="0.25">
      <c r="B108" s="13" t="s">
        <v>116</v>
      </c>
      <c r="C108" s="6" t="s">
        <v>115</v>
      </c>
      <c r="D108" s="12">
        <v>1</v>
      </c>
    </row>
    <row r="109" spans="2:4" ht="15.75" customHeight="1" x14ac:dyDescent="0.25">
      <c r="B109" s="8" t="s">
        <v>117</v>
      </c>
      <c r="C109" s="11" t="s">
        <v>115</v>
      </c>
      <c r="D109" s="12">
        <v>1</v>
      </c>
    </row>
    <row r="110" spans="2:4" ht="15.75" customHeight="1" x14ac:dyDescent="0.25">
      <c r="B110" s="3" t="s">
        <v>118</v>
      </c>
      <c r="C110" s="3"/>
      <c r="D110" s="3"/>
    </row>
    <row r="111" spans="2:4" ht="15.75" customHeight="1" x14ac:dyDescent="0.25">
      <c r="B111" s="14" t="s">
        <v>119</v>
      </c>
      <c r="C111" s="15" t="s">
        <v>115</v>
      </c>
      <c r="D111" s="16">
        <v>2</v>
      </c>
    </row>
    <row r="112" spans="2:4" ht="15.75" customHeight="1" x14ac:dyDescent="0.25">
      <c r="B112" s="14" t="s">
        <v>120</v>
      </c>
      <c r="C112" s="15" t="s">
        <v>115</v>
      </c>
      <c r="D112" s="16">
        <v>3</v>
      </c>
    </row>
    <row r="113" spans="2:4" ht="15.75" customHeight="1" x14ac:dyDescent="0.25">
      <c r="B113" s="14" t="s">
        <v>121</v>
      </c>
      <c r="C113" s="15" t="s">
        <v>115</v>
      </c>
      <c r="D113" s="16">
        <v>3</v>
      </c>
    </row>
    <row r="114" spans="2:4" ht="15.75" customHeight="1" x14ac:dyDescent="0.25">
      <c r="B114" s="14" t="s">
        <v>122</v>
      </c>
      <c r="C114" s="15" t="s">
        <v>115</v>
      </c>
      <c r="D114" s="16">
        <v>1</v>
      </c>
    </row>
    <row r="115" spans="2:4" ht="15.75" customHeight="1" x14ac:dyDescent="0.25">
      <c r="B115" s="14" t="s">
        <v>123</v>
      </c>
      <c r="C115" s="15" t="s">
        <v>124</v>
      </c>
      <c r="D115" s="16">
        <v>3919</v>
      </c>
    </row>
    <row r="116" spans="2:4" ht="15.75" customHeight="1" x14ac:dyDescent="0.25">
      <c r="B116" s="14" t="s">
        <v>125</v>
      </c>
      <c r="C116" s="15" t="s">
        <v>115</v>
      </c>
      <c r="D116" s="16">
        <v>11</v>
      </c>
    </row>
    <row r="117" spans="2:4" ht="15.75" customHeight="1" x14ac:dyDescent="0.25">
      <c r="B117" s="14" t="s">
        <v>126</v>
      </c>
      <c r="C117" s="15" t="s">
        <v>127</v>
      </c>
      <c r="D117" s="16">
        <v>2</v>
      </c>
    </row>
    <row r="118" spans="2:4" ht="15.75" customHeight="1" x14ac:dyDescent="0.25">
      <c r="B118" s="14" t="s">
        <v>128</v>
      </c>
      <c r="C118" s="15" t="s">
        <v>115</v>
      </c>
      <c r="D118" s="16">
        <v>1</v>
      </c>
    </row>
    <row r="119" spans="2:4" ht="15.75" customHeight="1" x14ac:dyDescent="0.25">
      <c r="B119" s="14" t="s">
        <v>129</v>
      </c>
      <c r="C119" s="15" t="s">
        <v>115</v>
      </c>
      <c r="D119" s="16">
        <v>1</v>
      </c>
    </row>
    <row r="120" spans="2:4" ht="15.75" customHeight="1" x14ac:dyDescent="0.25">
      <c r="B120" s="17" t="s">
        <v>130</v>
      </c>
      <c r="C120" s="15" t="s">
        <v>127</v>
      </c>
      <c r="D120" s="16">
        <v>32</v>
      </c>
    </row>
    <row r="121" spans="2:4" ht="15.75" customHeight="1" x14ac:dyDescent="0.25">
      <c r="B121" s="17" t="s">
        <v>130</v>
      </c>
      <c r="C121" s="15" t="s">
        <v>127</v>
      </c>
      <c r="D121" s="16">
        <v>24</v>
      </c>
    </row>
    <row r="122" spans="2:4" ht="15.75" customHeight="1" x14ac:dyDescent="0.25">
      <c r="B122" s="18" t="s">
        <v>131</v>
      </c>
      <c r="C122" s="15" t="s">
        <v>127</v>
      </c>
      <c r="D122" s="16">
        <v>4</v>
      </c>
    </row>
    <row r="123" spans="2:4" ht="15.75" customHeight="1" x14ac:dyDescent="0.25">
      <c r="B123" s="17" t="s">
        <v>132</v>
      </c>
      <c r="C123" s="15" t="s">
        <v>127</v>
      </c>
      <c r="D123" s="16">
        <v>1</v>
      </c>
    </row>
    <row r="124" spans="2:4" ht="15.75" customHeight="1" x14ac:dyDescent="0.25">
      <c r="B124" s="18" t="s">
        <v>133</v>
      </c>
      <c r="C124" s="15" t="s">
        <v>127</v>
      </c>
      <c r="D124" s="16">
        <v>1</v>
      </c>
    </row>
    <row r="125" spans="2:4" ht="15.75" customHeight="1" x14ac:dyDescent="0.25">
      <c r="B125" s="18" t="s">
        <v>133</v>
      </c>
      <c r="C125" s="15" t="s">
        <v>127</v>
      </c>
      <c r="D125" s="16">
        <v>1</v>
      </c>
    </row>
    <row r="126" spans="2:4" ht="15.75" customHeight="1" x14ac:dyDescent="0.25">
      <c r="B126" s="18" t="s">
        <v>133</v>
      </c>
      <c r="C126" s="15" t="s">
        <v>127</v>
      </c>
      <c r="D126" s="16">
        <v>1</v>
      </c>
    </row>
    <row r="127" spans="2:4" ht="15.75" customHeight="1" x14ac:dyDescent="0.25">
      <c r="B127" s="19" t="s">
        <v>134</v>
      </c>
      <c r="C127" s="11" t="s">
        <v>127</v>
      </c>
      <c r="D127" s="20">
        <v>4</v>
      </c>
    </row>
    <row r="128" spans="2:4" ht="15.75" customHeight="1" x14ac:dyDescent="0.25">
      <c r="B128" s="19" t="s">
        <v>135</v>
      </c>
      <c r="C128" s="11" t="s">
        <v>127</v>
      </c>
      <c r="D128" s="20">
        <v>5</v>
      </c>
    </row>
    <row r="129" spans="2:4" ht="15.75" customHeight="1" x14ac:dyDescent="0.25">
      <c r="B129" s="10" t="s">
        <v>136</v>
      </c>
      <c r="C129" s="11" t="s">
        <v>115</v>
      </c>
      <c r="D129" s="20">
        <v>1</v>
      </c>
    </row>
    <row r="130" spans="2:4" ht="15.75" customHeight="1" x14ac:dyDescent="0.25">
      <c r="B130" s="10" t="s">
        <v>137</v>
      </c>
      <c r="C130" s="11" t="s">
        <v>115</v>
      </c>
      <c r="D130" s="20">
        <v>1</v>
      </c>
    </row>
    <row r="131" spans="2:4" ht="15.75" customHeight="1" x14ac:dyDescent="0.25">
      <c r="B131" s="10" t="s">
        <v>138</v>
      </c>
      <c r="C131" s="11" t="s">
        <v>115</v>
      </c>
      <c r="D131" s="20">
        <v>1</v>
      </c>
    </row>
    <row r="132" spans="2:4" ht="15.75" customHeight="1" x14ac:dyDescent="0.25">
      <c r="B132" s="10" t="s">
        <v>139</v>
      </c>
      <c r="C132" s="11" t="s">
        <v>115</v>
      </c>
      <c r="D132" s="20">
        <v>1</v>
      </c>
    </row>
    <row r="133" spans="2:4" ht="15.75" customHeight="1" x14ac:dyDescent="0.25">
      <c r="B133" s="10" t="s">
        <v>139</v>
      </c>
      <c r="C133" s="11" t="s">
        <v>115</v>
      </c>
      <c r="D133" s="20">
        <v>1</v>
      </c>
    </row>
    <row r="134" spans="2:4" ht="15.75" customHeight="1" x14ac:dyDescent="0.25">
      <c r="B134" s="10" t="s">
        <v>139</v>
      </c>
      <c r="C134" s="11" t="s">
        <v>115</v>
      </c>
      <c r="D134" s="20">
        <v>3</v>
      </c>
    </row>
    <row r="135" spans="2:4" ht="15.75" customHeight="1" x14ac:dyDescent="0.25">
      <c r="B135" s="10" t="s">
        <v>140</v>
      </c>
      <c r="C135" s="11" t="s">
        <v>115</v>
      </c>
      <c r="D135" s="20">
        <v>2</v>
      </c>
    </row>
    <row r="136" spans="2:4" ht="15.75" customHeight="1" x14ac:dyDescent="0.25">
      <c r="B136" s="10" t="s">
        <v>141</v>
      </c>
      <c r="C136" s="11" t="s">
        <v>115</v>
      </c>
      <c r="D136" s="20">
        <v>3</v>
      </c>
    </row>
    <row r="137" spans="2:4" ht="15.75" customHeight="1" x14ac:dyDescent="0.25">
      <c r="B137" s="10" t="s">
        <v>142</v>
      </c>
      <c r="C137" s="11" t="s">
        <v>115</v>
      </c>
      <c r="D137" s="20">
        <v>2</v>
      </c>
    </row>
    <row r="138" spans="2:4" ht="15.75" customHeight="1" x14ac:dyDescent="0.25">
      <c r="B138" s="10" t="s">
        <v>142</v>
      </c>
      <c r="C138" s="11" t="s">
        <v>115</v>
      </c>
      <c r="D138" s="20">
        <v>2</v>
      </c>
    </row>
    <row r="139" spans="2:4" ht="15.75" customHeight="1" x14ac:dyDescent="0.25">
      <c r="B139" s="10" t="s">
        <v>142</v>
      </c>
      <c r="C139" s="11" t="s">
        <v>115</v>
      </c>
      <c r="D139" s="20">
        <v>3</v>
      </c>
    </row>
    <row r="140" spans="2:4" ht="15.75" customHeight="1" x14ac:dyDescent="0.25">
      <c r="B140" s="10" t="s">
        <v>142</v>
      </c>
      <c r="C140" s="11" t="s">
        <v>115</v>
      </c>
      <c r="D140" s="20">
        <v>3</v>
      </c>
    </row>
    <row r="141" spans="2:4" ht="15.75" customHeight="1" x14ac:dyDescent="0.25">
      <c r="B141" s="10" t="s">
        <v>143</v>
      </c>
      <c r="C141" s="11" t="s">
        <v>115</v>
      </c>
      <c r="D141" s="20">
        <v>1</v>
      </c>
    </row>
    <row r="142" spans="2:4" ht="15.75" customHeight="1" x14ac:dyDescent="0.25">
      <c r="B142" s="10" t="s">
        <v>144</v>
      </c>
      <c r="C142" s="11" t="s">
        <v>115</v>
      </c>
      <c r="D142" s="20">
        <v>1</v>
      </c>
    </row>
    <row r="143" spans="2:4" ht="15.75" customHeight="1" x14ac:dyDescent="0.25">
      <c r="B143" s="10" t="s">
        <v>145</v>
      </c>
      <c r="C143" s="11" t="s">
        <v>115</v>
      </c>
      <c r="D143" s="20">
        <v>1</v>
      </c>
    </row>
    <row r="144" spans="2:4" ht="15.75" customHeight="1" x14ac:dyDescent="0.25">
      <c r="B144" s="10" t="s">
        <v>139</v>
      </c>
      <c r="C144" s="11" t="s">
        <v>115</v>
      </c>
      <c r="D144" s="20">
        <v>2</v>
      </c>
    </row>
    <row r="145" spans="2:4" ht="15.75" customHeight="1" x14ac:dyDescent="0.25">
      <c r="B145" s="10" t="s">
        <v>125</v>
      </c>
      <c r="C145" s="11" t="s">
        <v>115</v>
      </c>
      <c r="D145" s="20">
        <v>3</v>
      </c>
    </row>
    <row r="146" spans="2:4" ht="15.75" customHeight="1" x14ac:dyDescent="0.25">
      <c r="B146" s="3" t="s">
        <v>146</v>
      </c>
      <c r="C146" s="3"/>
      <c r="D146" s="3"/>
    </row>
    <row r="147" spans="2:4" ht="15.75" customHeight="1" x14ac:dyDescent="0.25">
      <c r="B147" s="10" t="s">
        <v>147</v>
      </c>
      <c r="C147" s="11" t="s">
        <v>9</v>
      </c>
      <c r="D147" s="21">
        <v>102.69</v>
      </c>
    </row>
    <row r="148" spans="2:4" ht="15.75" customHeight="1" x14ac:dyDescent="0.25">
      <c r="B148" s="10" t="s">
        <v>148</v>
      </c>
      <c r="C148" s="11" t="s">
        <v>9</v>
      </c>
      <c r="D148" s="21">
        <v>215.82</v>
      </c>
    </row>
    <row r="149" spans="2:4" ht="15.75" customHeight="1" x14ac:dyDescent="0.25">
      <c r="B149" s="10" t="s">
        <v>149</v>
      </c>
      <c r="C149" s="11" t="s">
        <v>108</v>
      </c>
      <c r="D149" s="11">
        <v>12</v>
      </c>
    </row>
    <row r="150" spans="2:4" ht="15.75" customHeight="1" x14ac:dyDescent="0.25">
      <c r="B150" s="10" t="s">
        <v>150</v>
      </c>
      <c r="C150" s="11" t="s">
        <v>151</v>
      </c>
      <c r="D150" s="11">
        <v>1</v>
      </c>
    </row>
    <row r="151" spans="2:4" ht="15.75" customHeight="1" x14ac:dyDescent="0.25">
      <c r="B151" s="3" t="s">
        <v>1</v>
      </c>
      <c r="C151" s="3"/>
      <c r="D151" s="3"/>
    </row>
    <row r="152" spans="2:4" ht="15.75" customHeight="1" x14ac:dyDescent="0.25">
      <c r="B152" s="14" t="s">
        <v>152</v>
      </c>
      <c r="C152" s="22" t="s">
        <v>11</v>
      </c>
      <c r="D152" s="22">
        <v>1</v>
      </c>
    </row>
    <row r="153" spans="2:4" ht="15.75" customHeight="1" x14ac:dyDescent="0.25">
      <c r="B153" s="23" t="s">
        <v>153</v>
      </c>
      <c r="C153" s="22" t="s">
        <v>11</v>
      </c>
      <c r="D153" s="22">
        <v>1</v>
      </c>
    </row>
    <row r="154" spans="2:4" ht="15.75" customHeight="1" x14ac:dyDescent="0.25">
      <c r="B154" s="14" t="s">
        <v>154</v>
      </c>
      <c r="C154" s="22" t="s">
        <v>11</v>
      </c>
      <c r="D154" s="22">
        <v>1</v>
      </c>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55"/>
  <sheetViews>
    <sheetView tabSelected="1" zoomScaleNormal="100" workbookViewId="0">
      <selection activeCell="F14" sqref="F14"/>
    </sheetView>
  </sheetViews>
  <sheetFormatPr baseColWidth="10" defaultColWidth="14.42578125" defaultRowHeight="15" x14ac:dyDescent="0.25"/>
  <cols>
    <col min="1" max="1" width="7.7109375" style="110" customWidth="1"/>
    <col min="2" max="2" width="8.85546875" style="110" customWidth="1"/>
    <col min="3" max="3" width="59" style="110" customWidth="1"/>
    <col min="4" max="4" width="2.140625" style="110" customWidth="1"/>
    <col min="5" max="5" width="18.140625" style="110" bestFit="1" customWidth="1"/>
    <col min="6" max="6" width="25.7109375" style="110" customWidth="1"/>
    <col min="7" max="7" width="15.140625" style="110" customWidth="1"/>
    <col min="8" max="8" width="14.140625" style="110" customWidth="1"/>
    <col min="9" max="16384" width="14.42578125" style="110"/>
  </cols>
  <sheetData>
    <row r="2" spans="1:7" ht="18.75" x14ac:dyDescent="0.25">
      <c r="C2" s="313" t="s">
        <v>2410</v>
      </c>
      <c r="D2" s="313"/>
      <c r="E2" s="313"/>
      <c r="F2" s="313"/>
      <c r="G2" s="276"/>
    </row>
    <row r="3" spans="1:7" ht="15.75" x14ac:dyDescent="0.25">
      <c r="C3" s="314" t="s">
        <v>2411</v>
      </c>
      <c r="D3" s="314"/>
      <c r="E3" s="314"/>
      <c r="F3" s="314"/>
      <c r="G3" s="277"/>
    </row>
    <row r="4" spans="1:7" ht="15.75" x14ac:dyDescent="0.25">
      <c r="C4" s="314" t="s">
        <v>2412</v>
      </c>
      <c r="D4" s="314"/>
      <c r="E4" s="314"/>
      <c r="F4" s="314"/>
      <c r="G4" s="277"/>
    </row>
    <row r="6" spans="1:7" x14ac:dyDescent="0.25">
      <c r="B6" s="153" t="s">
        <v>155</v>
      </c>
      <c r="C6" s="143" t="s">
        <v>2406</v>
      </c>
    </row>
    <row r="7" spans="1:7" x14ac:dyDescent="0.25">
      <c r="B7" s="153" t="s">
        <v>157</v>
      </c>
      <c r="C7" s="143" t="s">
        <v>2406</v>
      </c>
    </row>
    <row r="8" spans="1:7" ht="30" customHeight="1" x14ac:dyDescent="0.25">
      <c r="B8" s="153" t="s">
        <v>161</v>
      </c>
      <c r="C8" s="312" t="s">
        <v>162</v>
      </c>
      <c r="D8" s="312"/>
      <c r="E8" s="312"/>
      <c r="F8" s="312"/>
    </row>
    <row r="9" spans="1:7" x14ac:dyDescent="0.25">
      <c r="B9" s="153" t="s">
        <v>2407</v>
      </c>
      <c r="C9" s="143" t="s">
        <v>2408</v>
      </c>
      <c r="D9" s="272"/>
      <c r="E9" s="273"/>
      <c r="F9" s="110" t="s">
        <v>2747</v>
      </c>
    </row>
    <row r="10" spans="1:7" ht="15.75" thickBot="1" x14ac:dyDescent="0.3">
      <c r="C10" s="272"/>
      <c r="D10" s="272"/>
      <c r="E10" s="273" t="s">
        <v>2748</v>
      </c>
      <c r="F10" s="115" t="s">
        <v>2746</v>
      </c>
    </row>
    <row r="11" spans="1:7" ht="15.75" thickBot="1" x14ac:dyDescent="0.3">
      <c r="A11" s="112"/>
      <c r="B11" s="130" t="s">
        <v>2532</v>
      </c>
      <c r="C11" s="131" t="s">
        <v>163</v>
      </c>
      <c r="D11" s="130"/>
      <c r="E11" s="132" t="s">
        <v>166</v>
      </c>
      <c r="F11" s="133" t="s">
        <v>2528</v>
      </c>
    </row>
    <row r="12" spans="1:7" s="95" customFormat="1" ht="8.1" customHeight="1" x14ac:dyDescent="0.25">
      <c r="A12" s="118"/>
      <c r="B12" s="134"/>
      <c r="C12" s="135"/>
      <c r="D12" s="134"/>
      <c r="E12" s="136"/>
      <c r="F12" s="137"/>
    </row>
    <row r="13" spans="1:7" ht="21.75" customHeight="1" x14ac:dyDescent="0.25">
      <c r="A13" s="154"/>
      <c r="B13" s="154"/>
      <c r="C13" s="154" t="s">
        <v>2533</v>
      </c>
      <c r="D13" s="154"/>
      <c r="E13" s="154"/>
      <c r="F13" s="154"/>
    </row>
    <row r="14" spans="1:7" s="95" customFormat="1" ht="21.75" customHeight="1" x14ac:dyDescent="0.25">
      <c r="A14" s="290"/>
      <c r="B14" s="290"/>
      <c r="C14" s="290"/>
      <c r="D14" s="290"/>
      <c r="E14" s="290"/>
      <c r="F14" s="290"/>
    </row>
    <row r="15" spans="1:7" s="284" customFormat="1" ht="30" customHeight="1" x14ac:dyDescent="0.25">
      <c r="B15" s="278" t="s">
        <v>2529</v>
      </c>
      <c r="C15" s="285" t="s">
        <v>2534</v>
      </c>
      <c r="D15" s="286"/>
      <c r="E15" s="287">
        <f>'HPE - MOBILIARIO'!H33</f>
        <v>0</v>
      </c>
    </row>
    <row r="16" spans="1:7" s="284" customFormat="1" ht="30" customHeight="1" x14ac:dyDescent="0.25">
      <c r="B16" s="279" t="s">
        <v>2530</v>
      </c>
      <c r="C16" s="288" t="s">
        <v>2526</v>
      </c>
      <c r="D16" s="286"/>
      <c r="E16" s="287">
        <f>'HPE - SUBESTACION'!H231</f>
        <v>0</v>
      </c>
      <c r="F16" s="289"/>
    </row>
    <row r="17" spans="2:8" s="284" customFormat="1" ht="30" customHeight="1" x14ac:dyDescent="0.25">
      <c r="B17" s="279" t="s">
        <v>2531</v>
      </c>
      <c r="C17" s="288" t="s">
        <v>2527</v>
      </c>
      <c r="D17" s="286"/>
      <c r="E17" s="287">
        <f>'HPE - HVAC'!H152</f>
        <v>0</v>
      </c>
      <c r="G17" s="289"/>
    </row>
    <row r="18" spans="2:8" ht="15.75" customHeight="1" x14ac:dyDescent="0.25">
      <c r="B18" s="1"/>
      <c r="C18" s="275"/>
      <c r="D18" s="274"/>
      <c r="E18" s="273"/>
      <c r="F18" s="1"/>
      <c r="G18" s="1"/>
      <c r="H18" s="1"/>
    </row>
    <row r="19" spans="2:8" ht="15.75" customHeight="1" x14ac:dyDescent="0.25">
      <c r="C19" s="280" t="s">
        <v>2</v>
      </c>
      <c r="D19" s="280"/>
      <c r="E19" s="281">
        <f>SUM(E15:E18)</f>
        <v>0</v>
      </c>
    </row>
    <row r="20" spans="2:8" ht="15.75" customHeight="1" x14ac:dyDescent="0.25">
      <c r="C20" s="280" t="s">
        <v>3</v>
      </c>
      <c r="D20" s="280"/>
      <c r="E20" s="282">
        <f t="shared" ref="E20" si="0">E19*0.16</f>
        <v>0</v>
      </c>
    </row>
    <row r="21" spans="2:8" ht="15.75" customHeight="1" x14ac:dyDescent="0.25">
      <c r="C21" s="280" t="s">
        <v>4</v>
      </c>
      <c r="D21" s="280"/>
      <c r="E21" s="283">
        <f t="shared" ref="E21" si="1">E20+E19</f>
        <v>0</v>
      </c>
    </row>
    <row r="22" spans="2:8" ht="15.75" customHeight="1" x14ac:dyDescent="0.25">
      <c r="B22" s="1"/>
      <c r="C22" s="271"/>
      <c r="D22" s="271"/>
      <c r="E22" s="1"/>
      <c r="F22" s="1"/>
      <c r="G22" s="1"/>
      <c r="H22" s="1"/>
    </row>
    <row r="23" spans="2:8" ht="15.75" customHeight="1" x14ac:dyDescent="0.25">
      <c r="B23" s="1"/>
      <c r="C23" s="271"/>
      <c r="D23" s="271"/>
      <c r="E23" s="1"/>
      <c r="F23" s="1"/>
      <c r="G23" s="1"/>
      <c r="H23" s="1"/>
    </row>
    <row r="24" spans="2:8" ht="15.75" customHeight="1" x14ac:dyDescent="0.25">
      <c r="B24" s="1"/>
      <c r="C24" s="271"/>
      <c r="D24" s="271"/>
      <c r="E24" s="1"/>
      <c r="F24" s="1"/>
      <c r="G24" s="1"/>
      <c r="H24" s="1"/>
    </row>
    <row r="25" spans="2:8" ht="15.75" customHeight="1" x14ac:dyDescent="0.25"/>
    <row r="26" spans="2:8" ht="15.75" customHeight="1" x14ac:dyDescent="0.25"/>
    <row r="27" spans="2:8" ht="15.75" customHeight="1" x14ac:dyDescent="0.25"/>
    <row r="28" spans="2:8" ht="15.75" customHeight="1" x14ac:dyDescent="0.25"/>
    <row r="29" spans="2:8" ht="15.75" customHeight="1" x14ac:dyDescent="0.25"/>
    <row r="30" spans="2:8" ht="15.75" customHeight="1" x14ac:dyDescent="0.25"/>
    <row r="31" spans="2:8" ht="15.75" customHeight="1" x14ac:dyDescent="0.25"/>
    <row r="32" spans="2:8"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sheetData>
  <mergeCells count="4">
    <mergeCell ref="C8:F8"/>
    <mergeCell ref="C2:F2"/>
    <mergeCell ref="C3:F3"/>
    <mergeCell ref="C4:F4"/>
  </mergeCells>
  <hyperlinks>
    <hyperlink ref="C15" location="'HPE - MOBILIARIO'!A1" display="HPE - MOBILIARIO"/>
    <hyperlink ref="C16" location="'HPE - SUBESTACION'!A1" display="HPE - Subestación"/>
    <hyperlink ref="C17" location="'HPE - HVAC'!A1" display="HPE - HVAC"/>
  </hyperlinks>
  <printOptions horizontalCentered="1"/>
  <pageMargins left="0.39370078740157483" right="0.39370078740157483" top="0.39370078740157483" bottom="1.0236220472440944" header="0.31496062992125984" footer="0.39370078740157483"/>
  <pageSetup scale="70" orientation="portrait" r:id="rId1"/>
  <headerFooter>
    <oddFooter>&amp;L&amp;9NOMBRE DE LA EMPRESA&amp;C&amp;9RESPONSABLE DEL PROYECTO
DIRECCIÓN DE PROYECTOS
ARQ. SANDRA GUADALUPE PATIÑO MACÍAS
&amp;P DE &amp;N&amp;R&amp;9NOMBRE Y FIRMA DEL RESPONSABLE</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T35"/>
  <sheetViews>
    <sheetView view="pageBreakPreview" zoomScaleNormal="100" zoomScaleSheetLayoutView="100" workbookViewId="0">
      <selection activeCell="G17" sqref="G17"/>
    </sheetView>
  </sheetViews>
  <sheetFormatPr baseColWidth="10" defaultColWidth="14.42578125" defaultRowHeight="15" customHeight="1" x14ac:dyDescent="0.25"/>
  <cols>
    <col min="1" max="1" width="7.7109375" style="170" customWidth="1"/>
    <col min="2" max="2" width="8.85546875" style="109" customWidth="1"/>
    <col min="3" max="3" width="46.7109375" style="109" customWidth="1"/>
    <col min="4" max="4" width="7.7109375" style="109" customWidth="1"/>
    <col min="5" max="6" width="10.7109375" style="109" customWidth="1"/>
    <col min="7" max="7" width="20.7109375" style="109" customWidth="1"/>
    <col min="8" max="8" width="15.7109375" style="109" customWidth="1"/>
    <col min="9" max="9" width="10.7109375" customWidth="1"/>
    <col min="10" max="10" width="17" customWidth="1"/>
    <col min="11" max="11" width="10.7109375" customWidth="1"/>
    <col min="12" max="12" width="11.5703125" customWidth="1"/>
    <col min="13" max="16" width="10.7109375" customWidth="1"/>
  </cols>
  <sheetData>
    <row r="1" spans="1:20" s="101" customFormat="1" ht="13.5" customHeight="1" x14ac:dyDescent="0.25">
      <c r="A1" s="98"/>
      <c r="B1" s="128"/>
      <c r="C1" s="128"/>
      <c r="D1" s="128"/>
      <c r="E1" s="128"/>
      <c r="F1" s="128"/>
      <c r="G1" s="128"/>
      <c r="H1" s="128"/>
      <c r="I1" s="100"/>
      <c r="J1" s="99"/>
      <c r="K1" s="99"/>
      <c r="L1" s="99"/>
      <c r="M1" s="99"/>
    </row>
    <row r="2" spans="1:20" s="101" customFormat="1" ht="18.75" x14ac:dyDescent="0.25">
      <c r="A2" s="98"/>
      <c r="B2" s="128"/>
      <c r="C2" s="313" t="s">
        <v>2410</v>
      </c>
      <c r="D2" s="313"/>
      <c r="E2" s="313"/>
      <c r="F2" s="313"/>
      <c r="G2" s="313"/>
      <c r="H2" s="128"/>
      <c r="I2" s="100"/>
      <c r="J2" s="99"/>
      <c r="K2" s="99"/>
      <c r="L2" s="99"/>
      <c r="M2" s="99"/>
    </row>
    <row r="3" spans="1:20" s="101" customFormat="1" ht="15.75" x14ac:dyDescent="0.25">
      <c r="A3" s="98"/>
      <c r="B3" s="128"/>
      <c r="C3" s="314" t="s">
        <v>2411</v>
      </c>
      <c r="D3" s="314"/>
      <c r="E3" s="314"/>
      <c r="F3" s="314"/>
      <c r="G3" s="314"/>
      <c r="H3" s="128"/>
      <c r="I3" s="100"/>
      <c r="J3" s="99"/>
      <c r="K3" s="99"/>
      <c r="L3" s="99"/>
      <c r="M3" s="99"/>
    </row>
    <row r="4" spans="1:20" s="101" customFormat="1" ht="15.75" x14ac:dyDescent="0.25">
      <c r="A4" s="98"/>
      <c r="B4" s="128"/>
      <c r="C4" s="314" t="s">
        <v>2412</v>
      </c>
      <c r="D4" s="314"/>
      <c r="E4" s="314"/>
      <c r="F4" s="314"/>
      <c r="G4" s="314"/>
      <c r="H4" s="128"/>
      <c r="I4" s="100"/>
      <c r="J4" s="99"/>
      <c r="K4" s="99"/>
      <c r="L4" s="99"/>
      <c r="M4" s="99"/>
    </row>
    <row r="5" spans="1:20" s="141" customFormat="1" ht="13.5" customHeight="1" x14ac:dyDescent="0.2">
      <c r="A5" s="138"/>
      <c r="B5" s="139"/>
      <c r="C5" s="139"/>
      <c r="D5" s="139"/>
      <c r="E5" s="139"/>
      <c r="F5" s="139"/>
      <c r="G5" s="139"/>
      <c r="H5" s="139"/>
      <c r="I5" s="140"/>
      <c r="J5" s="140"/>
      <c r="K5" s="140"/>
      <c r="L5" s="140"/>
      <c r="M5" s="140"/>
      <c r="N5" s="140"/>
      <c r="O5" s="140"/>
      <c r="P5" s="140"/>
    </row>
    <row r="6" spans="1:20" s="141" customFormat="1" ht="13.5" customHeight="1" x14ac:dyDescent="0.2">
      <c r="A6" s="142"/>
      <c r="B6" s="153" t="s">
        <v>155</v>
      </c>
      <c r="C6" s="143" t="s">
        <v>2406</v>
      </c>
      <c r="D6" s="143"/>
      <c r="E6" s="143"/>
      <c r="F6" s="143"/>
      <c r="G6" s="143"/>
      <c r="H6" s="144" t="s">
        <v>2405</v>
      </c>
      <c r="I6" s="145"/>
      <c r="J6" s="145"/>
      <c r="K6" s="145"/>
      <c r="L6" s="145"/>
      <c r="M6" s="145"/>
      <c r="N6" s="145"/>
      <c r="O6" s="145"/>
      <c r="P6" s="145"/>
    </row>
    <row r="7" spans="1:20" s="141" customFormat="1" ht="13.5" customHeight="1" x14ac:dyDescent="0.2">
      <c r="A7" s="142"/>
      <c r="B7" s="153" t="s">
        <v>157</v>
      </c>
      <c r="C7" s="143" t="s">
        <v>2406</v>
      </c>
      <c r="D7" s="143"/>
      <c r="E7" s="143"/>
      <c r="F7" s="143"/>
      <c r="G7" s="143"/>
      <c r="H7" s="129" t="s">
        <v>2749</v>
      </c>
      <c r="I7" s="145"/>
      <c r="J7" s="145"/>
      <c r="K7" s="145"/>
      <c r="L7" s="145"/>
      <c r="M7" s="145"/>
      <c r="N7" s="145"/>
      <c r="O7" s="145"/>
      <c r="P7" s="145"/>
    </row>
    <row r="8" spans="1:20" s="141" customFormat="1" ht="26.1" customHeight="1" x14ac:dyDescent="0.2">
      <c r="A8" s="142"/>
      <c r="B8" s="153" t="s">
        <v>161</v>
      </c>
      <c r="C8" s="146" t="s">
        <v>162</v>
      </c>
      <c r="D8" s="143"/>
      <c r="E8" s="143"/>
      <c r="F8" s="143"/>
      <c r="G8" s="143"/>
      <c r="H8" s="147" t="s">
        <v>2750</v>
      </c>
      <c r="I8" s="145"/>
      <c r="J8" s="145"/>
      <c r="K8" s="145"/>
      <c r="L8" s="145"/>
      <c r="M8" s="145"/>
      <c r="N8" s="145"/>
      <c r="O8" s="145"/>
      <c r="P8" s="145"/>
    </row>
    <row r="9" spans="1:20" s="141" customFormat="1" ht="13.5" customHeight="1" x14ac:dyDescent="0.2">
      <c r="A9" s="142"/>
      <c r="B9" s="153" t="s">
        <v>2407</v>
      </c>
      <c r="C9" s="143" t="s">
        <v>2408</v>
      </c>
      <c r="D9" s="143"/>
      <c r="E9" s="143"/>
      <c r="F9" s="143"/>
      <c r="G9" s="143"/>
      <c r="H9" s="143"/>
      <c r="I9" s="145"/>
      <c r="J9" s="145"/>
      <c r="K9" s="145"/>
      <c r="L9" s="145"/>
      <c r="M9" s="145"/>
      <c r="N9" s="145"/>
      <c r="O9" s="145"/>
      <c r="P9" s="145"/>
    </row>
    <row r="10" spans="1:20" s="141" customFormat="1" ht="13.5" customHeight="1" thickBot="1" x14ac:dyDescent="0.25">
      <c r="A10" s="142"/>
      <c r="B10" s="143"/>
      <c r="C10" s="148"/>
      <c r="D10" s="149"/>
      <c r="E10" s="150"/>
      <c r="F10" s="151" t="s">
        <v>2404</v>
      </c>
      <c r="G10" s="152" t="s">
        <v>2748</v>
      </c>
      <c r="H10" s="115" t="s">
        <v>2746</v>
      </c>
      <c r="I10" s="145"/>
      <c r="J10" s="145"/>
      <c r="K10" s="145"/>
      <c r="L10" s="145"/>
      <c r="M10" s="145"/>
      <c r="N10" s="145"/>
      <c r="O10" s="145"/>
      <c r="P10" s="145"/>
    </row>
    <row r="11" spans="1:20" s="114" customFormat="1" ht="24.75" thickBot="1" x14ac:dyDescent="0.3">
      <c r="A11" s="112" t="s">
        <v>2400</v>
      </c>
      <c r="B11" s="130" t="s">
        <v>2401</v>
      </c>
      <c r="C11" s="131" t="s">
        <v>164</v>
      </c>
      <c r="D11" s="130" t="s">
        <v>165</v>
      </c>
      <c r="E11" s="132" t="s">
        <v>2402</v>
      </c>
      <c r="F11" s="133" t="s">
        <v>2193</v>
      </c>
      <c r="G11" s="132" t="s">
        <v>2403</v>
      </c>
      <c r="H11" s="133" t="s">
        <v>166</v>
      </c>
      <c r="I11" s="113"/>
      <c r="J11" s="113"/>
      <c r="K11" s="113"/>
      <c r="L11" s="113"/>
      <c r="M11" s="113"/>
      <c r="N11" s="113"/>
      <c r="O11" s="113"/>
      <c r="P11" s="113"/>
      <c r="Q11" s="113"/>
      <c r="R11" s="113"/>
      <c r="S11" s="113"/>
      <c r="T11" s="113"/>
    </row>
    <row r="12" spans="1:20" s="120" customFormat="1" ht="6" customHeight="1" x14ac:dyDescent="0.25">
      <c r="A12" s="118"/>
      <c r="B12" s="134"/>
      <c r="C12" s="135"/>
      <c r="D12" s="134"/>
      <c r="E12" s="136"/>
      <c r="F12" s="137"/>
      <c r="G12" s="136"/>
      <c r="H12" s="137"/>
      <c r="I12" s="119"/>
      <c r="J12" s="119"/>
      <c r="K12" s="119"/>
      <c r="L12" s="119"/>
      <c r="M12" s="119"/>
      <c r="N12" s="119"/>
      <c r="O12" s="119"/>
      <c r="P12" s="119"/>
      <c r="Q12" s="119"/>
      <c r="R12" s="119"/>
      <c r="S12" s="119"/>
      <c r="T12" s="119"/>
    </row>
    <row r="13" spans="1:20" s="117" customFormat="1" ht="18.75" x14ac:dyDescent="0.3">
      <c r="A13" s="168"/>
      <c r="B13" s="127" t="s">
        <v>2529</v>
      </c>
      <c r="C13" s="154" t="s">
        <v>2409</v>
      </c>
      <c r="D13" s="127"/>
      <c r="E13" s="127"/>
      <c r="F13" s="127"/>
      <c r="G13" s="127"/>
      <c r="H13" s="127"/>
      <c r="I13" s="116"/>
      <c r="J13" s="116"/>
      <c r="K13" s="116"/>
      <c r="L13" s="116"/>
      <c r="M13" s="116"/>
      <c r="N13" s="116"/>
      <c r="O13" s="116"/>
      <c r="P13" s="116"/>
      <c r="Q13" s="116"/>
      <c r="R13" s="116"/>
      <c r="S13" s="116"/>
      <c r="T13" s="116"/>
    </row>
    <row r="14" spans="1:20" ht="13.5" customHeight="1" x14ac:dyDescent="0.25">
      <c r="A14" s="25"/>
      <c r="B14" s="26"/>
      <c r="C14" s="28"/>
      <c r="D14" s="29"/>
      <c r="E14" s="26"/>
      <c r="F14" s="28"/>
      <c r="G14" s="28"/>
      <c r="H14" s="30"/>
      <c r="I14" s="27"/>
      <c r="J14" s="27"/>
      <c r="K14" s="27"/>
      <c r="L14" s="27"/>
      <c r="M14" s="27"/>
      <c r="N14" s="27"/>
      <c r="O14" s="27"/>
      <c r="P14" s="27"/>
    </row>
    <row r="15" spans="1:20" s="126" customFormat="1" ht="12.75" x14ac:dyDescent="0.2">
      <c r="A15" s="121"/>
      <c r="B15" s="122" t="s">
        <v>1477</v>
      </c>
      <c r="C15" s="123" t="s">
        <v>1478</v>
      </c>
      <c r="D15" s="122"/>
      <c r="E15" s="122"/>
      <c r="F15" s="122"/>
      <c r="G15" s="122"/>
      <c r="H15" s="122"/>
      <c r="I15" s="124"/>
      <c r="J15" s="125"/>
      <c r="K15" s="125"/>
    </row>
    <row r="16" spans="1:20" s="88" customFormat="1" ht="12.75" customHeight="1" x14ac:dyDescent="0.25">
      <c r="A16" s="169"/>
      <c r="B16" s="155" t="s">
        <v>2132</v>
      </c>
      <c r="C16" s="155" t="s">
        <v>1908</v>
      </c>
      <c r="D16" s="156" t="s">
        <v>173</v>
      </c>
      <c r="E16" s="157"/>
      <c r="F16" s="157"/>
      <c r="G16" s="158"/>
      <c r="H16" s="159"/>
      <c r="J16" s="2"/>
      <c r="L16" s="2"/>
      <c r="P16" s="36"/>
    </row>
    <row r="17" spans="1:16" s="95" customFormat="1" ht="146.25" x14ac:dyDescent="0.25">
      <c r="A17" s="91">
        <v>10</v>
      </c>
      <c r="B17" s="89" t="s">
        <v>2133</v>
      </c>
      <c r="C17" s="90" t="s">
        <v>2413</v>
      </c>
      <c r="D17" s="91" t="s">
        <v>115</v>
      </c>
      <c r="E17" s="92">
        <v>1</v>
      </c>
      <c r="F17" s="93"/>
      <c r="G17" s="111"/>
      <c r="H17" s="94">
        <f t="shared" ref="H17:H19" si="0">E17*F17</f>
        <v>0</v>
      </c>
      <c r="J17" s="96"/>
      <c r="L17" s="96"/>
      <c r="P17" s="97"/>
    </row>
    <row r="18" spans="1:16" s="95" customFormat="1" ht="146.25" x14ac:dyDescent="0.25">
      <c r="A18" s="91">
        <f>A17+10</f>
        <v>20</v>
      </c>
      <c r="B18" s="89" t="s">
        <v>2134</v>
      </c>
      <c r="C18" s="90" t="s">
        <v>2414</v>
      </c>
      <c r="D18" s="91" t="s">
        <v>115</v>
      </c>
      <c r="E18" s="92">
        <v>1</v>
      </c>
      <c r="F18" s="93"/>
      <c r="G18" s="111"/>
      <c r="H18" s="94">
        <f t="shared" si="0"/>
        <v>0</v>
      </c>
      <c r="J18" s="96"/>
      <c r="L18" s="96"/>
      <c r="P18" s="97"/>
    </row>
    <row r="19" spans="1:16" s="95" customFormat="1" ht="135" x14ac:dyDescent="0.25">
      <c r="A19" s="91">
        <f>A18+10</f>
        <v>30</v>
      </c>
      <c r="B19" s="89" t="s">
        <v>2135</v>
      </c>
      <c r="C19" s="90" t="s">
        <v>2415</v>
      </c>
      <c r="D19" s="91" t="s">
        <v>115</v>
      </c>
      <c r="E19" s="92">
        <v>1</v>
      </c>
      <c r="F19" s="93"/>
      <c r="G19" s="111"/>
      <c r="H19" s="94">
        <f t="shared" si="0"/>
        <v>0</v>
      </c>
      <c r="J19" s="96"/>
      <c r="L19" s="96"/>
      <c r="P19" s="97"/>
    </row>
    <row r="20" spans="1:16" s="88" customFormat="1" ht="12.75" customHeight="1" x14ac:dyDescent="0.25">
      <c r="A20" s="11"/>
      <c r="B20" s="31"/>
      <c r="C20" s="31"/>
      <c r="D20" s="11"/>
      <c r="E20" s="33"/>
      <c r="F20" s="39"/>
      <c r="G20" s="39"/>
      <c r="H20" s="39"/>
      <c r="I20" s="1"/>
      <c r="J20" s="2"/>
      <c r="K20" s="1"/>
      <c r="L20" s="2"/>
      <c r="M20" s="1"/>
      <c r="N20" s="1"/>
      <c r="O20" s="1"/>
      <c r="P20" s="36"/>
    </row>
    <row r="21" spans="1:16" s="126" customFormat="1" ht="12.75" x14ac:dyDescent="0.2">
      <c r="A21" s="121"/>
      <c r="B21" s="122" t="s">
        <v>1899</v>
      </c>
      <c r="C21" s="123" t="s">
        <v>1900</v>
      </c>
      <c r="D21" s="122"/>
      <c r="E21" s="122"/>
      <c r="F21" s="122"/>
      <c r="G21" s="122"/>
      <c r="H21" s="122"/>
      <c r="I21" s="124"/>
      <c r="J21" s="125"/>
      <c r="K21" s="125"/>
    </row>
    <row r="22" spans="1:16" s="88" customFormat="1" ht="12.75" customHeight="1" x14ac:dyDescent="0.25">
      <c r="A22" s="169"/>
      <c r="B22" s="160" t="s">
        <v>1907</v>
      </c>
      <c r="C22" s="160" t="s">
        <v>1908</v>
      </c>
      <c r="D22" s="161" t="s">
        <v>173</v>
      </c>
      <c r="E22" s="162"/>
      <c r="F22" s="162"/>
      <c r="G22" s="163"/>
      <c r="H22" s="164"/>
      <c r="J22" s="2"/>
      <c r="L22" s="2"/>
      <c r="P22" s="36"/>
    </row>
    <row r="23" spans="1:16" s="95" customFormat="1" ht="146.25" x14ac:dyDescent="0.25">
      <c r="A23" s="91">
        <f>A19+10</f>
        <v>40</v>
      </c>
      <c r="B23" s="89" t="s">
        <v>2129</v>
      </c>
      <c r="C23" s="90" t="s">
        <v>2413</v>
      </c>
      <c r="D23" s="91" t="s">
        <v>115</v>
      </c>
      <c r="E23" s="92">
        <v>1</v>
      </c>
      <c r="F23" s="93"/>
      <c r="G23" s="111"/>
      <c r="H23" s="94">
        <f t="shared" ref="H23:H25" si="1">E23*F23</f>
        <v>0</v>
      </c>
      <c r="J23" s="96"/>
      <c r="L23" s="96"/>
      <c r="P23" s="97"/>
    </row>
    <row r="24" spans="1:16" s="95" customFormat="1" ht="146.25" x14ac:dyDescent="0.25">
      <c r="A24" s="91">
        <f t="shared" ref="A24:A25" si="2">A23+10</f>
        <v>50</v>
      </c>
      <c r="B24" s="89" t="s">
        <v>2130</v>
      </c>
      <c r="C24" s="90" t="s">
        <v>2414</v>
      </c>
      <c r="D24" s="91" t="s">
        <v>115</v>
      </c>
      <c r="E24" s="92">
        <v>1</v>
      </c>
      <c r="F24" s="93"/>
      <c r="G24" s="111"/>
      <c r="H24" s="94">
        <f t="shared" si="1"/>
        <v>0</v>
      </c>
      <c r="J24" s="96"/>
      <c r="L24" s="96"/>
      <c r="P24" s="97"/>
    </row>
    <row r="25" spans="1:16" s="95" customFormat="1" ht="135" x14ac:dyDescent="0.25">
      <c r="A25" s="91">
        <f t="shared" si="2"/>
        <v>60</v>
      </c>
      <c r="B25" s="89" t="s">
        <v>2131</v>
      </c>
      <c r="C25" s="90" t="s">
        <v>2415</v>
      </c>
      <c r="D25" s="91" t="s">
        <v>115</v>
      </c>
      <c r="E25" s="92">
        <v>1</v>
      </c>
      <c r="F25" s="93"/>
      <c r="G25" s="111"/>
      <c r="H25" s="94">
        <f t="shared" si="1"/>
        <v>0</v>
      </c>
      <c r="J25" s="96"/>
      <c r="L25" s="96"/>
      <c r="P25" s="97"/>
    </row>
    <row r="26" spans="1:16" ht="12.75" customHeight="1" x14ac:dyDescent="0.25">
      <c r="A26" s="11"/>
      <c r="B26" s="31"/>
      <c r="C26" s="31"/>
      <c r="D26" s="11"/>
      <c r="E26" s="33"/>
      <c r="F26" s="39"/>
      <c r="G26" s="39"/>
      <c r="H26" s="39"/>
      <c r="I26" s="1"/>
      <c r="J26" s="2"/>
      <c r="K26" s="1"/>
      <c r="L26" s="2"/>
      <c r="M26" s="1"/>
      <c r="N26" s="1"/>
      <c r="O26" s="1"/>
      <c r="P26" s="36"/>
    </row>
    <row r="27" spans="1:16" s="126" customFormat="1" ht="12.75" x14ac:dyDescent="0.2">
      <c r="A27" s="121"/>
      <c r="B27" s="122" t="s">
        <v>2039</v>
      </c>
      <c r="C27" s="123" t="s">
        <v>2040</v>
      </c>
      <c r="D27" s="122"/>
      <c r="E27" s="122"/>
      <c r="F27" s="122"/>
      <c r="G27" s="122"/>
      <c r="H27" s="122"/>
      <c r="I27" s="124"/>
      <c r="J27" s="125"/>
      <c r="K27" s="125"/>
    </row>
    <row r="28" spans="1:16" s="88" customFormat="1" ht="12.75" customHeight="1" x14ac:dyDescent="0.25">
      <c r="A28" s="169"/>
      <c r="B28" s="165" t="s">
        <v>2109</v>
      </c>
      <c r="C28" s="165" t="s">
        <v>453</v>
      </c>
      <c r="D28" s="166" t="s">
        <v>173</v>
      </c>
      <c r="E28" s="163"/>
      <c r="F28" s="167"/>
      <c r="G28" s="167"/>
      <c r="H28" s="167"/>
      <c r="J28" s="2"/>
      <c r="L28" s="2"/>
      <c r="P28" s="36"/>
    </row>
    <row r="29" spans="1:16" s="95" customFormat="1" ht="135" x14ac:dyDescent="0.25">
      <c r="A29" s="91">
        <f>A25+10</f>
        <v>70</v>
      </c>
      <c r="B29" s="89" t="s">
        <v>2136</v>
      </c>
      <c r="C29" s="90" t="s">
        <v>2416</v>
      </c>
      <c r="D29" s="91" t="s">
        <v>115</v>
      </c>
      <c r="E29" s="92">
        <v>1</v>
      </c>
      <c r="F29" s="93"/>
      <c r="G29" s="111"/>
      <c r="H29" s="94">
        <f t="shared" ref="H29" si="3">E29*F29</f>
        <v>0</v>
      </c>
      <c r="J29" s="96"/>
      <c r="L29" s="96"/>
      <c r="P29" s="97"/>
    </row>
    <row r="30" spans="1:16" ht="12.75" customHeight="1" x14ac:dyDescent="0.25"/>
    <row r="31" spans="1:16" ht="12.75" customHeight="1" x14ac:dyDescent="0.25"/>
    <row r="32" spans="1:16" ht="12.75" customHeight="1" x14ac:dyDescent="0.25">
      <c r="A32" s="15"/>
      <c r="B32" s="40"/>
      <c r="C32" s="40"/>
      <c r="D32" s="40"/>
      <c r="E32" s="40"/>
      <c r="F32" s="40"/>
      <c r="G32" s="40"/>
      <c r="H32" s="108"/>
    </row>
    <row r="33" spans="1:8" ht="13.5" customHeight="1" x14ac:dyDescent="0.25">
      <c r="A33" s="15"/>
      <c r="B33" s="40"/>
      <c r="C33" s="40"/>
      <c r="D33" s="40"/>
      <c r="E33" s="40"/>
      <c r="F33" s="40" t="s">
        <v>2</v>
      </c>
      <c r="G33" s="40"/>
      <c r="H33" s="42">
        <f>SUM(H15:H32)</f>
        <v>0</v>
      </c>
    </row>
    <row r="34" spans="1:8" ht="13.5" customHeight="1" x14ac:dyDescent="0.25">
      <c r="A34" s="15"/>
      <c r="B34" s="40"/>
      <c r="C34" s="40"/>
      <c r="D34" s="40"/>
      <c r="E34" s="40"/>
      <c r="F34" s="40" t="s">
        <v>2128</v>
      </c>
      <c r="G34" s="40"/>
      <c r="H34" s="42">
        <f>H33*0.16</f>
        <v>0</v>
      </c>
    </row>
    <row r="35" spans="1:8" ht="13.5" customHeight="1" x14ac:dyDescent="0.25">
      <c r="A35" s="15"/>
      <c r="B35" s="40"/>
      <c r="C35" s="40"/>
      <c r="D35" s="40"/>
      <c r="E35" s="40"/>
      <c r="F35" s="40" t="s">
        <v>4</v>
      </c>
      <c r="G35" s="40"/>
      <c r="H35" s="42">
        <f>H34+H33</f>
        <v>0</v>
      </c>
    </row>
  </sheetData>
  <mergeCells count="3">
    <mergeCell ref="C2:G2"/>
    <mergeCell ref="C3:G3"/>
    <mergeCell ref="C4:G4"/>
  </mergeCells>
  <printOptions horizontalCentered="1"/>
  <pageMargins left="0.39370078740157483" right="0.39370078740157483" top="0.39370078740157483" bottom="1.0236220472440944" header="0" footer="0.39370078740157483"/>
  <pageSetup scale="70" orientation="portrait" r:id="rId1"/>
  <headerFooter>
    <oddFooter xml:space="preserve">&amp;L&amp;9NOMBRE DE LA EMPRESA
&amp;C&amp;9RESPONSABLE DLE PROYECTO
DIRECCIÓN DE PROYECTOS
ARQ. SANDRA GUADALUPE PATIÑO MACÍAS
&amp;P DE &amp;N&amp;R&amp;9NOMBRE Y FIRMA DEL RESPONSABLE
</oddFooter>
  </headerFooter>
  <rowBreaks count="1" manualBreakCount="1">
    <brk id="26"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T243"/>
  <sheetViews>
    <sheetView view="pageBreakPreview" zoomScaleNormal="100" zoomScaleSheetLayoutView="100" workbookViewId="0">
      <selection activeCell="G8" sqref="G8"/>
    </sheetView>
  </sheetViews>
  <sheetFormatPr baseColWidth="10" defaultColWidth="14.42578125" defaultRowHeight="15" x14ac:dyDescent="0.25"/>
  <cols>
    <col min="1" max="1" width="7.7109375" style="40" customWidth="1"/>
    <col min="2" max="2" width="9.7109375" style="40" customWidth="1"/>
    <col min="3" max="3" width="46.7109375" style="40" customWidth="1"/>
    <col min="4" max="4" width="7.7109375" style="40" customWidth="1"/>
    <col min="5" max="5" width="10.7109375" style="63" customWidth="1"/>
    <col min="6" max="6" width="11.140625" style="40" bestFit="1" customWidth="1"/>
    <col min="7" max="7" width="20.7109375" style="40" customWidth="1"/>
    <col min="8" max="8" width="15.7109375" style="40" customWidth="1"/>
    <col min="9" max="9" width="5.28515625" style="40" customWidth="1"/>
    <col min="10" max="16384" width="14.42578125" style="40"/>
  </cols>
  <sheetData>
    <row r="1" spans="1:20" s="101" customFormat="1" ht="11.25" x14ac:dyDescent="0.25">
      <c r="A1" s="98"/>
      <c r="B1" s="128"/>
      <c r="C1" s="128"/>
      <c r="D1" s="128"/>
      <c r="E1" s="128"/>
      <c r="F1" s="128"/>
      <c r="G1" s="128"/>
      <c r="H1" s="128"/>
      <c r="I1" s="100"/>
      <c r="J1" s="99"/>
      <c r="K1" s="99"/>
      <c r="L1" s="99"/>
      <c r="M1" s="99"/>
    </row>
    <row r="2" spans="1:20" s="101" customFormat="1" ht="18.75" x14ac:dyDescent="0.25">
      <c r="A2" s="98"/>
      <c r="B2" s="128"/>
      <c r="C2" s="313" t="s">
        <v>2410</v>
      </c>
      <c r="D2" s="313"/>
      <c r="E2" s="313"/>
      <c r="F2" s="313"/>
      <c r="G2" s="313"/>
      <c r="H2" s="128"/>
      <c r="I2" s="100"/>
      <c r="J2" s="99"/>
      <c r="K2" s="99"/>
      <c r="L2" s="99"/>
      <c r="M2" s="99"/>
    </row>
    <row r="3" spans="1:20" s="101" customFormat="1" ht="15.75" x14ac:dyDescent="0.25">
      <c r="A3" s="98"/>
      <c r="B3" s="128"/>
      <c r="C3" s="314" t="s">
        <v>2411</v>
      </c>
      <c r="D3" s="314"/>
      <c r="E3" s="314"/>
      <c r="F3" s="314"/>
      <c r="G3" s="314"/>
      <c r="H3" s="128"/>
      <c r="I3" s="100"/>
      <c r="J3" s="99"/>
      <c r="K3" s="99"/>
      <c r="L3" s="99"/>
      <c r="M3" s="99"/>
    </row>
    <row r="4" spans="1:20" s="101" customFormat="1" ht="15.75" x14ac:dyDescent="0.25">
      <c r="A4" s="98"/>
      <c r="B4" s="128"/>
      <c r="C4" s="314" t="s">
        <v>2412</v>
      </c>
      <c r="D4" s="314"/>
      <c r="E4" s="314"/>
      <c r="F4" s="314"/>
      <c r="G4" s="314"/>
      <c r="H4" s="128"/>
      <c r="I4" s="100"/>
      <c r="J4" s="99"/>
      <c r="K4" s="99"/>
      <c r="L4" s="99"/>
      <c r="M4" s="99"/>
    </row>
    <row r="5" spans="1:20" s="141" customFormat="1" ht="12.75" x14ac:dyDescent="0.2">
      <c r="A5" s="138"/>
      <c r="B5" s="139"/>
      <c r="C5" s="139"/>
      <c r="D5" s="139"/>
      <c r="E5" s="139"/>
      <c r="F5" s="139"/>
      <c r="G5" s="139"/>
      <c r="H5" s="139"/>
      <c r="I5" s="140"/>
      <c r="J5" s="140"/>
      <c r="K5" s="140"/>
      <c r="L5" s="140"/>
      <c r="M5" s="140"/>
      <c r="N5" s="140"/>
      <c r="O5" s="140"/>
      <c r="P5" s="140"/>
    </row>
    <row r="6" spans="1:20" s="141" customFormat="1" ht="12.75" x14ac:dyDescent="0.2">
      <c r="A6" s="142"/>
      <c r="B6" s="153" t="s">
        <v>155</v>
      </c>
      <c r="C6" s="143" t="s">
        <v>2406</v>
      </c>
      <c r="D6" s="143"/>
      <c r="E6" s="143"/>
      <c r="F6" s="143"/>
      <c r="G6" s="143"/>
      <c r="H6" s="144" t="s">
        <v>2405</v>
      </c>
      <c r="I6" s="145"/>
      <c r="J6" s="145"/>
      <c r="K6" s="145"/>
      <c r="L6" s="145"/>
      <c r="M6" s="145"/>
      <c r="N6" s="145"/>
      <c r="O6" s="145"/>
      <c r="P6" s="145"/>
    </row>
    <row r="7" spans="1:20" s="141" customFormat="1" ht="12.75" x14ac:dyDescent="0.2">
      <c r="A7" s="142"/>
      <c r="B7" s="153" t="s">
        <v>157</v>
      </c>
      <c r="C7" s="143" t="s">
        <v>2406</v>
      </c>
      <c r="D7" s="143"/>
      <c r="E7" s="143"/>
      <c r="F7" s="143"/>
      <c r="G7" s="143"/>
      <c r="H7" s="129" t="s">
        <v>2749</v>
      </c>
      <c r="I7" s="145"/>
      <c r="J7" s="145"/>
      <c r="K7" s="145"/>
      <c r="L7" s="145"/>
      <c r="M7" s="145"/>
      <c r="N7" s="145"/>
      <c r="O7" s="145"/>
      <c r="P7" s="145"/>
    </row>
    <row r="8" spans="1:20" s="141" customFormat="1" ht="38.25" x14ac:dyDescent="0.2">
      <c r="A8" s="142"/>
      <c r="B8" s="153" t="s">
        <v>161</v>
      </c>
      <c r="C8" s="146" t="s">
        <v>162</v>
      </c>
      <c r="D8" s="143"/>
      <c r="E8" s="143"/>
      <c r="F8" s="143"/>
      <c r="G8" s="143"/>
      <c r="H8" s="147" t="s">
        <v>2750</v>
      </c>
      <c r="I8" s="145"/>
      <c r="J8" s="145"/>
      <c r="K8" s="145"/>
      <c r="L8" s="145"/>
      <c r="M8" s="145"/>
      <c r="N8" s="145"/>
      <c r="O8" s="145"/>
      <c r="P8" s="145"/>
    </row>
    <row r="9" spans="1:20" s="141" customFormat="1" ht="12.75" x14ac:dyDescent="0.2">
      <c r="A9" s="142"/>
      <c r="B9" s="153" t="s">
        <v>2407</v>
      </c>
      <c r="C9" s="143" t="s">
        <v>2408</v>
      </c>
      <c r="D9" s="143"/>
      <c r="E9" s="143"/>
      <c r="F9" s="143"/>
      <c r="G9" s="143"/>
      <c r="H9" s="143"/>
      <c r="I9" s="145"/>
      <c r="J9" s="145"/>
      <c r="K9" s="145"/>
      <c r="L9" s="145"/>
      <c r="M9" s="145"/>
      <c r="N9" s="145"/>
      <c r="O9" s="145"/>
      <c r="P9" s="145"/>
    </row>
    <row r="10" spans="1:20" s="141" customFormat="1" ht="13.5" thickBot="1" x14ac:dyDescent="0.25">
      <c r="A10" s="142"/>
      <c r="B10" s="143"/>
      <c r="C10" s="148"/>
      <c r="D10" s="149"/>
      <c r="E10" s="150"/>
      <c r="F10" s="151" t="s">
        <v>2404</v>
      </c>
      <c r="G10" s="152" t="s">
        <v>2748</v>
      </c>
      <c r="H10" s="115" t="s">
        <v>2746</v>
      </c>
      <c r="I10" s="145"/>
      <c r="J10" s="145"/>
      <c r="K10" s="145"/>
      <c r="L10" s="145"/>
      <c r="M10" s="145"/>
      <c r="N10" s="145"/>
      <c r="O10" s="145"/>
      <c r="P10" s="145"/>
    </row>
    <row r="11" spans="1:20" s="114" customFormat="1" ht="24.75" thickBot="1" x14ac:dyDescent="0.3">
      <c r="A11" s="112" t="s">
        <v>2400</v>
      </c>
      <c r="B11" s="130" t="s">
        <v>2401</v>
      </c>
      <c r="C11" s="131" t="s">
        <v>164</v>
      </c>
      <c r="D11" s="130" t="s">
        <v>165</v>
      </c>
      <c r="E11" s="132" t="s">
        <v>2402</v>
      </c>
      <c r="F11" s="133" t="s">
        <v>2193</v>
      </c>
      <c r="G11" s="132" t="s">
        <v>2403</v>
      </c>
      <c r="H11" s="133" t="s">
        <v>166</v>
      </c>
      <c r="I11" s="113"/>
      <c r="J11" s="113"/>
      <c r="K11" s="113"/>
      <c r="L11" s="113"/>
      <c r="M11" s="113"/>
      <c r="N11" s="113"/>
      <c r="O11" s="113"/>
      <c r="P11" s="113"/>
      <c r="Q11" s="113"/>
      <c r="R11" s="113"/>
      <c r="S11" s="113"/>
      <c r="T11" s="113"/>
    </row>
    <row r="12" spans="1:20" s="120" customFormat="1" ht="12" x14ac:dyDescent="0.25">
      <c r="A12" s="118"/>
      <c r="B12" s="134"/>
      <c r="C12" s="135"/>
      <c r="D12" s="134"/>
      <c r="E12" s="136"/>
      <c r="F12" s="137"/>
      <c r="G12" s="136"/>
      <c r="H12" s="137"/>
      <c r="I12" s="119"/>
      <c r="J12" s="119"/>
      <c r="K12" s="119"/>
      <c r="L12" s="119"/>
      <c r="M12" s="119"/>
      <c r="N12" s="119"/>
      <c r="O12" s="119"/>
      <c r="P12" s="119"/>
      <c r="Q12" s="119"/>
      <c r="R12" s="119"/>
      <c r="S12" s="119"/>
      <c r="T12" s="119"/>
    </row>
    <row r="13" spans="1:20" s="117" customFormat="1" ht="18.75" x14ac:dyDescent="0.3">
      <c r="A13" s="168"/>
      <c r="B13" s="127" t="s">
        <v>2530</v>
      </c>
      <c r="C13" s="154" t="s">
        <v>2417</v>
      </c>
      <c r="D13" s="127"/>
      <c r="E13" s="127"/>
      <c r="F13" s="127"/>
      <c r="G13" s="127"/>
      <c r="H13" s="127"/>
      <c r="I13" s="116"/>
      <c r="J13" s="116"/>
      <c r="K13" s="116"/>
      <c r="L13" s="116"/>
      <c r="M13" s="116"/>
      <c r="N13" s="116"/>
      <c r="O13" s="116"/>
      <c r="P13" s="116"/>
      <c r="Q13" s="116"/>
      <c r="R13" s="116"/>
      <c r="S13" s="116"/>
      <c r="T13" s="116"/>
    </row>
    <row r="14" spans="1:20" s="110" customFormat="1" x14ac:dyDescent="0.25">
      <c r="A14" s="25"/>
      <c r="B14" s="26"/>
      <c r="C14" s="28"/>
      <c r="D14" s="29"/>
      <c r="E14" s="26"/>
      <c r="F14" s="28"/>
      <c r="G14" s="28"/>
      <c r="H14" s="30"/>
      <c r="I14" s="27"/>
      <c r="J14" s="27"/>
      <c r="K14" s="27"/>
      <c r="L14" s="27"/>
      <c r="M14" s="27"/>
      <c r="N14" s="27"/>
      <c r="O14" s="27"/>
      <c r="P14" s="27"/>
    </row>
    <row r="15" spans="1:20" ht="30" customHeight="1" x14ac:dyDescent="0.25">
      <c r="B15" s="102"/>
      <c r="C15" s="315" t="s">
        <v>2157</v>
      </c>
      <c r="D15" s="315"/>
      <c r="E15" s="315"/>
      <c r="F15" s="315"/>
      <c r="G15" s="315"/>
      <c r="H15" s="103"/>
      <c r="I15" s="43"/>
    </row>
    <row r="16" spans="1:20" s="126" customFormat="1" ht="12.75" x14ac:dyDescent="0.2">
      <c r="A16" s="121"/>
      <c r="B16" s="122"/>
      <c r="C16" s="123" t="s">
        <v>2158</v>
      </c>
      <c r="D16" s="122"/>
      <c r="E16" s="122"/>
      <c r="F16" s="122"/>
      <c r="G16" s="122"/>
      <c r="H16" s="122"/>
      <c r="I16" s="124"/>
      <c r="J16" s="125"/>
      <c r="K16" s="125"/>
    </row>
    <row r="17" spans="1:9" s="189" customFormat="1" ht="24" x14ac:dyDescent="0.25">
      <c r="A17" s="182">
        <v>10750</v>
      </c>
      <c r="B17" s="183">
        <v>1</v>
      </c>
      <c r="C17" s="184" t="s">
        <v>2419</v>
      </c>
      <c r="D17" s="183" t="s">
        <v>7</v>
      </c>
      <c r="E17" s="185">
        <v>4</v>
      </c>
      <c r="F17" s="186"/>
      <c r="G17" s="186"/>
      <c r="H17" s="187">
        <f t="shared" ref="H17:H30" si="0">F17*E17</f>
        <v>0</v>
      </c>
      <c r="I17" s="188"/>
    </row>
    <row r="18" spans="1:9" s="189" customFormat="1" ht="24" x14ac:dyDescent="0.25">
      <c r="A18" s="182">
        <v>10760</v>
      </c>
      <c r="B18" s="183">
        <v>2</v>
      </c>
      <c r="C18" s="184" t="s">
        <v>2420</v>
      </c>
      <c r="D18" s="183" t="s">
        <v>7</v>
      </c>
      <c r="E18" s="185">
        <v>6</v>
      </c>
      <c r="F18" s="186"/>
      <c r="G18" s="186"/>
      <c r="H18" s="187">
        <f t="shared" si="0"/>
        <v>0</v>
      </c>
      <c r="I18" s="188"/>
    </row>
    <row r="19" spans="1:9" s="189" customFormat="1" ht="24" x14ac:dyDescent="0.25">
      <c r="A19" s="182">
        <v>10770</v>
      </c>
      <c r="B19" s="183">
        <v>3</v>
      </c>
      <c r="C19" s="184" t="s">
        <v>2421</v>
      </c>
      <c r="D19" s="183" t="s">
        <v>7</v>
      </c>
      <c r="E19" s="185">
        <v>3</v>
      </c>
      <c r="F19" s="186"/>
      <c r="G19" s="186"/>
      <c r="H19" s="187">
        <f t="shared" si="0"/>
        <v>0</v>
      </c>
      <c r="I19" s="188"/>
    </row>
    <row r="20" spans="1:9" s="189" customFormat="1" ht="24" x14ac:dyDescent="0.25">
      <c r="A20" s="182">
        <v>10780</v>
      </c>
      <c r="B20" s="183">
        <v>4</v>
      </c>
      <c r="C20" s="184" t="s">
        <v>2422</v>
      </c>
      <c r="D20" s="183" t="s">
        <v>7</v>
      </c>
      <c r="E20" s="185">
        <v>3</v>
      </c>
      <c r="F20" s="186"/>
      <c r="G20" s="186"/>
      <c r="H20" s="187">
        <f t="shared" si="0"/>
        <v>0</v>
      </c>
      <c r="I20" s="188"/>
    </row>
    <row r="21" spans="1:9" s="189" customFormat="1" ht="36" x14ac:dyDescent="0.25">
      <c r="A21" s="182">
        <v>10790</v>
      </c>
      <c r="B21" s="183">
        <v>5</v>
      </c>
      <c r="C21" s="184" t="s">
        <v>2423</v>
      </c>
      <c r="D21" s="183" t="s">
        <v>2152</v>
      </c>
      <c r="E21" s="185">
        <v>3</v>
      </c>
      <c r="F21" s="186"/>
      <c r="G21" s="186"/>
      <c r="H21" s="187">
        <f t="shared" si="0"/>
        <v>0</v>
      </c>
      <c r="I21" s="188"/>
    </row>
    <row r="22" spans="1:9" s="189" customFormat="1" ht="24" x14ac:dyDescent="0.25">
      <c r="A22" s="182">
        <v>10800</v>
      </c>
      <c r="B22" s="183">
        <v>6</v>
      </c>
      <c r="C22" s="184" t="s">
        <v>2424</v>
      </c>
      <c r="D22" s="183" t="s">
        <v>7</v>
      </c>
      <c r="E22" s="185">
        <v>1</v>
      </c>
      <c r="F22" s="186"/>
      <c r="G22" s="186"/>
      <c r="H22" s="187">
        <f t="shared" si="0"/>
        <v>0</v>
      </c>
      <c r="I22" s="188"/>
    </row>
    <row r="23" spans="1:9" s="189" customFormat="1" ht="24" x14ac:dyDescent="0.25">
      <c r="A23" s="182">
        <v>10810</v>
      </c>
      <c r="B23" s="183">
        <v>7</v>
      </c>
      <c r="C23" s="184" t="s">
        <v>2425</v>
      </c>
      <c r="D23" s="183" t="s">
        <v>7</v>
      </c>
      <c r="E23" s="185">
        <v>3</v>
      </c>
      <c r="F23" s="186"/>
      <c r="G23" s="186"/>
      <c r="H23" s="187">
        <f t="shared" si="0"/>
        <v>0</v>
      </c>
      <c r="I23" s="188"/>
    </row>
    <row r="24" spans="1:9" s="189" customFormat="1" ht="36" x14ac:dyDescent="0.25">
      <c r="A24" s="182">
        <v>10820</v>
      </c>
      <c r="B24" s="183">
        <v>8</v>
      </c>
      <c r="C24" s="184" t="s">
        <v>2426</v>
      </c>
      <c r="D24" s="183" t="s">
        <v>7</v>
      </c>
      <c r="E24" s="185">
        <v>1</v>
      </c>
      <c r="F24" s="186"/>
      <c r="G24" s="186"/>
      <c r="H24" s="187">
        <f t="shared" si="0"/>
        <v>0</v>
      </c>
      <c r="I24" s="188"/>
    </row>
    <row r="25" spans="1:9" s="189" customFormat="1" ht="24" x14ac:dyDescent="0.25">
      <c r="A25" s="182">
        <v>10830</v>
      </c>
      <c r="B25" s="183">
        <v>9</v>
      </c>
      <c r="C25" s="184" t="s">
        <v>2427</v>
      </c>
      <c r="D25" s="183" t="s">
        <v>7</v>
      </c>
      <c r="E25" s="185">
        <v>1</v>
      </c>
      <c r="F25" s="186"/>
      <c r="G25" s="186"/>
      <c r="H25" s="187">
        <f t="shared" si="0"/>
        <v>0</v>
      </c>
      <c r="I25" s="188"/>
    </row>
    <row r="26" spans="1:9" s="189" customFormat="1" ht="144" x14ac:dyDescent="0.25">
      <c r="A26" s="182">
        <v>10850</v>
      </c>
      <c r="B26" s="183">
        <v>12</v>
      </c>
      <c r="C26" s="184" t="s">
        <v>2428</v>
      </c>
      <c r="D26" s="183" t="s">
        <v>9</v>
      </c>
      <c r="E26" s="185">
        <v>540</v>
      </c>
      <c r="F26" s="186"/>
      <c r="G26" s="186"/>
      <c r="H26" s="187">
        <f t="shared" si="0"/>
        <v>0</v>
      </c>
      <c r="I26" s="188"/>
    </row>
    <row r="27" spans="1:9" s="189" customFormat="1" ht="48" x14ac:dyDescent="0.25">
      <c r="A27" s="182">
        <v>10860</v>
      </c>
      <c r="B27" s="183">
        <v>14</v>
      </c>
      <c r="C27" s="184" t="s">
        <v>2429</v>
      </c>
      <c r="D27" s="183" t="s">
        <v>2159</v>
      </c>
      <c r="E27" s="185">
        <v>2</v>
      </c>
      <c r="F27" s="186"/>
      <c r="G27" s="186"/>
      <c r="H27" s="187">
        <f t="shared" si="0"/>
        <v>0</v>
      </c>
      <c r="I27" s="188"/>
    </row>
    <row r="28" spans="1:9" s="189" customFormat="1" ht="36" x14ac:dyDescent="0.25">
      <c r="A28" s="182">
        <v>10870</v>
      </c>
      <c r="B28" s="183">
        <v>15</v>
      </c>
      <c r="C28" s="184" t="s">
        <v>2430</v>
      </c>
      <c r="D28" s="183" t="s">
        <v>2152</v>
      </c>
      <c r="E28" s="185">
        <v>1</v>
      </c>
      <c r="F28" s="186"/>
      <c r="G28" s="186"/>
      <c r="H28" s="187">
        <f t="shared" si="0"/>
        <v>0</v>
      </c>
      <c r="I28" s="188"/>
    </row>
    <row r="29" spans="1:9" s="189" customFormat="1" ht="24" x14ac:dyDescent="0.25">
      <c r="A29" s="182">
        <v>10880</v>
      </c>
      <c r="B29" s="183">
        <v>17</v>
      </c>
      <c r="C29" s="184" t="s">
        <v>2431</v>
      </c>
      <c r="D29" s="183" t="s">
        <v>1795</v>
      </c>
      <c r="E29" s="185">
        <v>49.4</v>
      </c>
      <c r="F29" s="186"/>
      <c r="G29" s="186"/>
      <c r="H29" s="187">
        <f t="shared" si="0"/>
        <v>0</v>
      </c>
      <c r="I29" s="188"/>
    </row>
    <row r="30" spans="1:9" s="189" customFormat="1" ht="24" x14ac:dyDescent="0.25">
      <c r="A30" s="182">
        <v>10890</v>
      </c>
      <c r="B30" s="183">
        <v>18</v>
      </c>
      <c r="C30" s="184" t="s">
        <v>2432</v>
      </c>
      <c r="D30" s="183" t="s">
        <v>1795</v>
      </c>
      <c r="E30" s="185">
        <v>12</v>
      </c>
      <c r="F30" s="186"/>
      <c r="G30" s="186"/>
      <c r="H30" s="187">
        <f t="shared" si="0"/>
        <v>0</v>
      </c>
      <c r="I30" s="188"/>
    </row>
    <row r="31" spans="1:9" s="189" customFormat="1" ht="12" x14ac:dyDescent="0.25">
      <c r="A31" s="182"/>
      <c r="B31" s="183"/>
      <c r="C31" s="184"/>
      <c r="D31" s="183"/>
      <c r="E31" s="185"/>
      <c r="F31" s="190"/>
      <c r="G31" s="190"/>
      <c r="H31" s="187"/>
      <c r="I31" s="188"/>
    </row>
    <row r="32" spans="1:9" s="180" customFormat="1" ht="12" x14ac:dyDescent="0.25">
      <c r="A32" s="192"/>
      <c r="B32" s="193"/>
      <c r="C32" s="194" t="s">
        <v>2160</v>
      </c>
      <c r="D32" s="193"/>
      <c r="E32" s="195"/>
      <c r="F32" s="196"/>
      <c r="G32" s="197"/>
      <c r="H32" s="196"/>
      <c r="I32" s="179"/>
    </row>
    <row r="33" spans="1:9" s="180" customFormat="1" ht="48" x14ac:dyDescent="0.25">
      <c r="A33" s="173">
        <v>10900</v>
      </c>
      <c r="B33" s="174">
        <v>23</v>
      </c>
      <c r="C33" s="175" t="s">
        <v>2698</v>
      </c>
      <c r="D33" s="174" t="s">
        <v>7</v>
      </c>
      <c r="E33" s="176">
        <v>1</v>
      </c>
      <c r="F33" s="177"/>
      <c r="G33" s="177"/>
      <c r="H33" s="178">
        <f t="shared" ref="H33:H41" si="1">F33*E33</f>
        <v>0</v>
      </c>
      <c r="I33" s="179"/>
    </row>
    <row r="34" spans="1:9" s="180" customFormat="1" ht="36" x14ac:dyDescent="0.25">
      <c r="A34" s="173">
        <v>10910</v>
      </c>
      <c r="B34" s="174">
        <v>33</v>
      </c>
      <c r="C34" s="175" t="s">
        <v>2699</v>
      </c>
      <c r="D34" s="174" t="s">
        <v>7</v>
      </c>
      <c r="E34" s="176">
        <v>6</v>
      </c>
      <c r="F34" s="177"/>
      <c r="G34" s="177"/>
      <c r="H34" s="178">
        <f t="shared" si="1"/>
        <v>0</v>
      </c>
      <c r="I34" s="179"/>
    </row>
    <row r="35" spans="1:9" s="180" customFormat="1" ht="36" x14ac:dyDescent="0.25">
      <c r="A35" s="173">
        <v>10920</v>
      </c>
      <c r="B35" s="174">
        <v>63</v>
      </c>
      <c r="C35" s="175" t="s">
        <v>2700</v>
      </c>
      <c r="D35" s="174" t="s">
        <v>9</v>
      </c>
      <c r="E35" s="176">
        <v>255</v>
      </c>
      <c r="F35" s="177"/>
      <c r="G35" s="177"/>
      <c r="H35" s="178">
        <f t="shared" si="1"/>
        <v>0</v>
      </c>
      <c r="I35" s="179"/>
    </row>
    <row r="36" spans="1:9" s="180" customFormat="1" ht="36" x14ac:dyDescent="0.25">
      <c r="A36" s="173">
        <v>10930</v>
      </c>
      <c r="B36" s="174">
        <v>64</v>
      </c>
      <c r="C36" s="175" t="s">
        <v>2701</v>
      </c>
      <c r="D36" s="174" t="s">
        <v>9</v>
      </c>
      <c r="E36" s="176">
        <v>130</v>
      </c>
      <c r="F36" s="177"/>
      <c r="G36" s="177"/>
      <c r="H36" s="178">
        <f t="shared" si="1"/>
        <v>0</v>
      </c>
      <c r="I36" s="179"/>
    </row>
    <row r="37" spans="1:9" s="180" customFormat="1" ht="36" x14ac:dyDescent="0.25">
      <c r="A37" s="173">
        <v>10940</v>
      </c>
      <c r="B37" s="174">
        <v>66</v>
      </c>
      <c r="C37" s="175" t="s">
        <v>2702</v>
      </c>
      <c r="D37" s="174" t="s">
        <v>9</v>
      </c>
      <c r="E37" s="176">
        <v>425</v>
      </c>
      <c r="F37" s="177"/>
      <c r="G37" s="177"/>
      <c r="H37" s="178">
        <f t="shared" si="1"/>
        <v>0</v>
      </c>
      <c r="I37" s="179"/>
    </row>
    <row r="38" spans="1:9" s="180" customFormat="1" ht="36" x14ac:dyDescent="0.25">
      <c r="A38" s="173">
        <v>10950</v>
      </c>
      <c r="B38" s="174">
        <v>72</v>
      </c>
      <c r="C38" s="175" t="s">
        <v>2433</v>
      </c>
      <c r="D38" s="174" t="s">
        <v>2152</v>
      </c>
      <c r="E38" s="176">
        <v>106</v>
      </c>
      <c r="F38" s="177"/>
      <c r="G38" s="177"/>
      <c r="H38" s="178">
        <f t="shared" si="1"/>
        <v>0</v>
      </c>
      <c r="I38" s="179"/>
    </row>
    <row r="39" spans="1:9" s="180" customFormat="1" ht="36" x14ac:dyDescent="0.25">
      <c r="A39" s="173">
        <v>10960</v>
      </c>
      <c r="B39" s="174">
        <v>73</v>
      </c>
      <c r="C39" s="175" t="s">
        <v>2434</v>
      </c>
      <c r="D39" s="174" t="s">
        <v>7</v>
      </c>
      <c r="E39" s="176">
        <v>26</v>
      </c>
      <c r="F39" s="177"/>
      <c r="G39" s="177"/>
      <c r="H39" s="178">
        <f t="shared" si="1"/>
        <v>0</v>
      </c>
      <c r="I39" s="179"/>
    </row>
    <row r="40" spans="1:9" s="180" customFormat="1" ht="36" x14ac:dyDescent="0.25">
      <c r="A40" s="173">
        <v>10970</v>
      </c>
      <c r="B40" s="174">
        <v>74</v>
      </c>
      <c r="C40" s="175" t="s">
        <v>2435</v>
      </c>
      <c r="D40" s="174" t="s">
        <v>7</v>
      </c>
      <c r="E40" s="176">
        <v>158</v>
      </c>
      <c r="F40" s="177"/>
      <c r="G40" s="177"/>
      <c r="H40" s="178">
        <f t="shared" si="1"/>
        <v>0</v>
      </c>
      <c r="I40" s="179"/>
    </row>
    <row r="41" spans="1:9" s="180" customFormat="1" ht="24" x14ac:dyDescent="0.25">
      <c r="A41" s="173">
        <v>10980</v>
      </c>
      <c r="B41" s="174">
        <v>97</v>
      </c>
      <c r="C41" s="175" t="s">
        <v>2436</v>
      </c>
      <c r="D41" s="174" t="s">
        <v>7</v>
      </c>
      <c r="E41" s="176">
        <v>212</v>
      </c>
      <c r="F41" s="177"/>
      <c r="G41" s="177"/>
      <c r="H41" s="178">
        <f t="shared" si="1"/>
        <v>0</v>
      </c>
      <c r="I41" s="179"/>
    </row>
    <row r="42" spans="1:9" s="180" customFormat="1" ht="12" x14ac:dyDescent="0.25">
      <c r="A42" s="173"/>
      <c r="B42" s="174"/>
      <c r="C42" s="175"/>
      <c r="D42" s="174"/>
      <c r="E42" s="176"/>
      <c r="F42" s="181"/>
      <c r="G42" s="181"/>
      <c r="H42" s="178"/>
      <c r="I42" s="179"/>
    </row>
    <row r="43" spans="1:9" s="180" customFormat="1" ht="12" x14ac:dyDescent="0.25">
      <c r="A43" s="192"/>
      <c r="B43" s="198"/>
      <c r="C43" s="194" t="s">
        <v>2161</v>
      </c>
      <c r="D43" s="193"/>
      <c r="E43" s="195"/>
      <c r="F43" s="196"/>
      <c r="G43" s="197"/>
      <c r="H43" s="196"/>
      <c r="I43" s="179"/>
    </row>
    <row r="44" spans="1:9" s="180" customFormat="1" ht="48" x14ac:dyDescent="0.25">
      <c r="A44" s="200">
        <v>10990</v>
      </c>
      <c r="B44" s="201">
        <v>101</v>
      </c>
      <c r="C44" s="199" t="s">
        <v>2703</v>
      </c>
      <c r="D44" s="201" t="s">
        <v>7</v>
      </c>
      <c r="E44" s="203">
        <v>1</v>
      </c>
      <c r="F44" s="236"/>
      <c r="G44" s="236"/>
      <c r="H44" s="205">
        <f t="shared" ref="H44:H47" si="2">F44*E44</f>
        <v>0</v>
      </c>
      <c r="I44" s="179"/>
    </row>
    <row r="45" spans="1:9" s="180" customFormat="1" ht="36" x14ac:dyDescent="0.25">
      <c r="A45" s="200">
        <v>11000</v>
      </c>
      <c r="B45" s="201">
        <v>112</v>
      </c>
      <c r="C45" s="202" t="s">
        <v>2704</v>
      </c>
      <c r="D45" s="201" t="s">
        <v>9</v>
      </c>
      <c r="E45" s="203">
        <v>500</v>
      </c>
      <c r="F45" s="236"/>
      <c r="G45" s="236"/>
      <c r="H45" s="205">
        <f t="shared" si="2"/>
        <v>0</v>
      </c>
      <c r="I45" s="179"/>
    </row>
    <row r="46" spans="1:9" s="180" customFormat="1" ht="24" x14ac:dyDescent="0.25">
      <c r="A46" s="200">
        <v>11010</v>
      </c>
      <c r="B46" s="201">
        <v>113</v>
      </c>
      <c r="C46" s="202" t="s">
        <v>2705</v>
      </c>
      <c r="D46" s="201" t="s">
        <v>9</v>
      </c>
      <c r="E46" s="203">
        <v>458</v>
      </c>
      <c r="F46" s="236"/>
      <c r="G46" s="236"/>
      <c r="H46" s="205">
        <f t="shared" si="2"/>
        <v>0</v>
      </c>
      <c r="I46" s="179"/>
    </row>
    <row r="47" spans="1:9" s="180" customFormat="1" ht="36" x14ac:dyDescent="0.25">
      <c r="A47" s="200">
        <v>11020</v>
      </c>
      <c r="B47" s="201">
        <v>114</v>
      </c>
      <c r="C47" s="202" t="s">
        <v>2706</v>
      </c>
      <c r="D47" s="201" t="s">
        <v>9</v>
      </c>
      <c r="E47" s="203">
        <v>1410</v>
      </c>
      <c r="F47" s="236"/>
      <c r="G47" s="236"/>
      <c r="H47" s="205">
        <f t="shared" si="2"/>
        <v>0</v>
      </c>
      <c r="I47" s="179"/>
    </row>
    <row r="48" spans="1:9" s="180" customFormat="1" ht="12" x14ac:dyDescent="0.25">
      <c r="A48" s="200"/>
      <c r="B48" s="201"/>
      <c r="C48" s="202"/>
      <c r="D48" s="201"/>
      <c r="E48" s="203"/>
      <c r="F48" s="204"/>
      <c r="G48" s="204"/>
      <c r="H48" s="205"/>
      <c r="I48" s="179"/>
    </row>
    <row r="49" spans="1:11" s="126" customFormat="1" ht="12.75" x14ac:dyDescent="0.2">
      <c r="A49" s="121"/>
      <c r="B49" s="122"/>
      <c r="C49" s="123" t="s">
        <v>2156</v>
      </c>
      <c r="D49" s="122"/>
      <c r="E49" s="122"/>
      <c r="F49" s="122"/>
      <c r="G49" s="122"/>
      <c r="H49" s="122"/>
      <c r="I49" s="124"/>
      <c r="J49" s="125"/>
      <c r="K49" s="125"/>
    </row>
    <row r="50" spans="1:11" s="189" customFormat="1" ht="12" x14ac:dyDescent="0.25">
      <c r="A50" s="206"/>
      <c r="B50" s="207"/>
      <c r="C50" s="208" t="s">
        <v>2162</v>
      </c>
      <c r="D50" s="207"/>
      <c r="E50" s="209"/>
      <c r="F50" s="210"/>
      <c r="G50" s="210"/>
      <c r="H50" s="211"/>
      <c r="I50" s="188"/>
    </row>
    <row r="51" spans="1:11" s="220" customFormat="1" ht="36" x14ac:dyDescent="0.25">
      <c r="A51" s="212">
        <v>11040</v>
      </c>
      <c r="B51" s="213"/>
      <c r="C51" s="214" t="s">
        <v>2437</v>
      </c>
      <c r="D51" s="213" t="s">
        <v>9</v>
      </c>
      <c r="E51" s="215">
        <v>170</v>
      </c>
      <c r="F51" s="216"/>
      <c r="G51" s="217"/>
      <c r="H51" s="218">
        <f t="shared" ref="H51:H75" si="3">F51*E51</f>
        <v>0</v>
      </c>
      <c r="I51" s="219"/>
    </row>
    <row r="52" spans="1:11" s="220" customFormat="1" ht="48" x14ac:dyDescent="0.25">
      <c r="A52" s="212">
        <v>11070</v>
      </c>
      <c r="B52" s="213"/>
      <c r="C52" s="232" t="s">
        <v>2739</v>
      </c>
      <c r="D52" s="213" t="s">
        <v>2159</v>
      </c>
      <c r="E52" s="215">
        <v>1</v>
      </c>
      <c r="F52" s="216"/>
      <c r="G52" s="217"/>
      <c r="H52" s="218">
        <f t="shared" si="3"/>
        <v>0</v>
      </c>
      <c r="I52" s="219"/>
    </row>
    <row r="53" spans="1:11" s="220" customFormat="1" ht="24" x14ac:dyDescent="0.25">
      <c r="A53" s="212"/>
      <c r="B53" s="213"/>
      <c r="C53" s="311" t="s">
        <v>2740</v>
      </c>
      <c r="D53" s="213"/>
      <c r="E53" s="215"/>
      <c r="F53" s="216"/>
      <c r="G53" s="217"/>
      <c r="H53" s="218"/>
      <c r="I53" s="219"/>
    </row>
    <row r="54" spans="1:11" s="220" customFormat="1" ht="24" x14ac:dyDescent="0.25">
      <c r="A54" s="212"/>
      <c r="B54" s="213"/>
      <c r="C54" s="311" t="s">
        <v>2741</v>
      </c>
      <c r="D54" s="213"/>
      <c r="E54" s="215"/>
      <c r="F54" s="216"/>
      <c r="G54" s="217"/>
      <c r="H54" s="218"/>
      <c r="I54" s="219"/>
    </row>
    <row r="55" spans="1:11" s="220" customFormat="1" ht="36" x14ac:dyDescent="0.25">
      <c r="A55" s="212"/>
      <c r="B55" s="213"/>
      <c r="C55" s="311" t="s">
        <v>2737</v>
      </c>
      <c r="D55" s="213"/>
      <c r="E55" s="215"/>
      <c r="F55" s="216"/>
      <c r="G55" s="217"/>
      <c r="H55" s="218"/>
      <c r="I55" s="219"/>
    </row>
    <row r="56" spans="1:11" s="220" customFormat="1" ht="36" x14ac:dyDescent="0.25">
      <c r="A56" s="212"/>
      <c r="B56" s="213"/>
      <c r="C56" s="311" t="s">
        <v>2738</v>
      </c>
      <c r="D56" s="213"/>
      <c r="E56" s="215"/>
      <c r="F56" s="216"/>
      <c r="G56" s="217"/>
      <c r="H56" s="218"/>
      <c r="I56" s="219"/>
    </row>
    <row r="57" spans="1:11" s="220" customFormat="1" ht="36" x14ac:dyDescent="0.25">
      <c r="A57" s="212"/>
      <c r="B57" s="213"/>
      <c r="C57" s="311" t="s">
        <v>2742</v>
      </c>
      <c r="D57" s="213"/>
      <c r="E57" s="215"/>
      <c r="F57" s="216"/>
      <c r="G57" s="217"/>
      <c r="H57" s="218"/>
      <c r="I57" s="219"/>
    </row>
    <row r="58" spans="1:11" s="220" customFormat="1" ht="144" x14ac:dyDescent="0.25">
      <c r="A58" s="212">
        <v>11130</v>
      </c>
      <c r="B58" s="213"/>
      <c r="C58" s="214" t="s">
        <v>2438</v>
      </c>
      <c r="D58" s="213" t="s">
        <v>7</v>
      </c>
      <c r="E58" s="215">
        <v>1</v>
      </c>
      <c r="F58" s="216"/>
      <c r="G58" s="217"/>
      <c r="H58" s="218">
        <f t="shared" si="3"/>
        <v>0</v>
      </c>
      <c r="I58" s="219"/>
    </row>
    <row r="59" spans="1:11" s="220" customFormat="1" ht="48" x14ac:dyDescent="0.25">
      <c r="A59" s="212">
        <v>11140</v>
      </c>
      <c r="B59" s="213"/>
      <c r="C59" s="214" t="s">
        <v>2439</v>
      </c>
      <c r="D59" s="213" t="s">
        <v>7</v>
      </c>
      <c r="E59" s="215">
        <v>1</v>
      </c>
      <c r="F59" s="216"/>
      <c r="G59" s="217"/>
      <c r="H59" s="218">
        <f t="shared" si="3"/>
        <v>0</v>
      </c>
      <c r="I59" s="219"/>
    </row>
    <row r="60" spans="1:11" s="220" customFormat="1" ht="60" x14ac:dyDescent="0.25">
      <c r="A60" s="212">
        <v>11150</v>
      </c>
      <c r="B60" s="213"/>
      <c r="C60" s="214" t="s">
        <v>2707</v>
      </c>
      <c r="D60" s="213" t="s">
        <v>7</v>
      </c>
      <c r="E60" s="215">
        <v>1</v>
      </c>
      <c r="F60" s="216"/>
      <c r="G60" s="217"/>
      <c r="H60" s="218">
        <f t="shared" si="3"/>
        <v>0</v>
      </c>
      <c r="I60" s="219"/>
    </row>
    <row r="61" spans="1:11" s="220" customFormat="1" ht="36" x14ac:dyDescent="0.25">
      <c r="A61" s="212">
        <v>11160</v>
      </c>
      <c r="B61" s="213"/>
      <c r="C61" s="214" t="s">
        <v>2440</v>
      </c>
      <c r="D61" s="213" t="s">
        <v>7</v>
      </c>
      <c r="E61" s="215">
        <v>1</v>
      </c>
      <c r="F61" s="216"/>
      <c r="G61" s="217"/>
      <c r="H61" s="218">
        <f t="shared" si="3"/>
        <v>0</v>
      </c>
      <c r="I61" s="219"/>
    </row>
    <row r="62" spans="1:11" s="220" customFormat="1" ht="48" x14ac:dyDescent="0.25">
      <c r="A62" s="212">
        <v>11170</v>
      </c>
      <c r="B62" s="213"/>
      <c r="C62" s="214" t="s">
        <v>2441</v>
      </c>
      <c r="D62" s="213" t="s">
        <v>11</v>
      </c>
      <c r="E62" s="215">
        <v>1</v>
      </c>
      <c r="F62" s="216"/>
      <c r="G62" s="217"/>
      <c r="H62" s="218">
        <f t="shared" si="3"/>
        <v>0</v>
      </c>
      <c r="I62" s="219"/>
    </row>
    <row r="63" spans="1:11" s="220" customFormat="1" ht="36" x14ac:dyDescent="0.25">
      <c r="A63" s="212">
        <v>11180</v>
      </c>
      <c r="B63" s="213"/>
      <c r="C63" s="214" t="s">
        <v>2442</v>
      </c>
      <c r="D63" s="213" t="s">
        <v>7</v>
      </c>
      <c r="E63" s="215">
        <v>3</v>
      </c>
      <c r="F63" s="216"/>
      <c r="G63" s="217"/>
      <c r="H63" s="218">
        <f t="shared" si="3"/>
        <v>0</v>
      </c>
      <c r="I63" s="219"/>
    </row>
    <row r="64" spans="1:11" s="220" customFormat="1" ht="48" x14ac:dyDescent="0.25">
      <c r="A64" s="212">
        <v>11190</v>
      </c>
      <c r="B64" s="213"/>
      <c r="C64" s="214" t="s">
        <v>2743</v>
      </c>
      <c r="D64" s="213" t="s">
        <v>22</v>
      </c>
      <c r="E64" s="215">
        <v>1</v>
      </c>
      <c r="F64" s="216"/>
      <c r="G64" s="217"/>
      <c r="H64" s="218">
        <f t="shared" si="3"/>
        <v>0</v>
      </c>
      <c r="I64" s="219"/>
    </row>
    <row r="65" spans="1:9" s="220" customFormat="1" ht="36" x14ac:dyDescent="0.25">
      <c r="A65" s="212">
        <v>11200</v>
      </c>
      <c r="B65" s="213"/>
      <c r="C65" s="214" t="s">
        <v>2745</v>
      </c>
      <c r="D65" s="213" t="s">
        <v>22</v>
      </c>
      <c r="E65" s="215">
        <v>1</v>
      </c>
      <c r="F65" s="216"/>
      <c r="G65" s="217"/>
      <c r="H65" s="218">
        <f t="shared" si="3"/>
        <v>0</v>
      </c>
      <c r="I65" s="219"/>
    </row>
    <row r="66" spans="1:9" s="220" customFormat="1" ht="48" x14ac:dyDescent="0.25">
      <c r="A66" s="212">
        <v>11210</v>
      </c>
      <c r="B66" s="213"/>
      <c r="C66" s="214" t="s">
        <v>2744</v>
      </c>
      <c r="D66" s="213" t="s">
        <v>22</v>
      </c>
      <c r="E66" s="215">
        <v>1</v>
      </c>
      <c r="F66" s="216"/>
      <c r="G66" s="217"/>
      <c r="H66" s="218">
        <f t="shared" si="3"/>
        <v>0</v>
      </c>
      <c r="I66" s="219"/>
    </row>
    <row r="67" spans="1:9" s="220" customFormat="1" ht="36" x14ac:dyDescent="0.25">
      <c r="A67" s="212">
        <v>11220</v>
      </c>
      <c r="B67" s="213"/>
      <c r="C67" s="214" t="s">
        <v>2443</v>
      </c>
      <c r="D67" s="213" t="s">
        <v>22</v>
      </c>
      <c r="E67" s="215">
        <v>1</v>
      </c>
      <c r="F67" s="216"/>
      <c r="G67" s="217"/>
      <c r="H67" s="218">
        <f t="shared" si="3"/>
        <v>0</v>
      </c>
      <c r="I67" s="219"/>
    </row>
    <row r="68" spans="1:9" s="220" customFormat="1" ht="72" x14ac:dyDescent="0.25">
      <c r="A68" s="212">
        <v>11230</v>
      </c>
      <c r="B68" s="213"/>
      <c r="C68" s="214" t="s">
        <v>2444</v>
      </c>
      <c r="D68" s="221" t="s">
        <v>7</v>
      </c>
      <c r="E68" s="215">
        <v>1</v>
      </c>
      <c r="F68" s="216"/>
      <c r="G68" s="217"/>
      <c r="H68" s="218">
        <f t="shared" si="3"/>
        <v>0</v>
      </c>
      <c r="I68" s="219"/>
    </row>
    <row r="69" spans="1:9" s="220" customFormat="1" ht="48" x14ac:dyDescent="0.25">
      <c r="A69" s="212">
        <v>11240</v>
      </c>
      <c r="B69" s="213"/>
      <c r="C69" s="214" t="s">
        <v>2445</v>
      </c>
      <c r="D69" s="221" t="s">
        <v>7</v>
      </c>
      <c r="E69" s="215">
        <v>1</v>
      </c>
      <c r="F69" s="216"/>
      <c r="G69" s="217"/>
      <c r="H69" s="218">
        <f t="shared" si="3"/>
        <v>0</v>
      </c>
      <c r="I69" s="219"/>
    </row>
    <row r="70" spans="1:9" s="220" customFormat="1" ht="72" x14ac:dyDescent="0.25">
      <c r="A70" s="212">
        <v>11250</v>
      </c>
      <c r="B70" s="213"/>
      <c r="C70" s="214" t="s">
        <v>2446</v>
      </c>
      <c r="D70" s="221" t="s">
        <v>11</v>
      </c>
      <c r="E70" s="215">
        <v>1</v>
      </c>
      <c r="F70" s="216"/>
      <c r="G70" s="217"/>
      <c r="H70" s="218">
        <f t="shared" si="3"/>
        <v>0</v>
      </c>
      <c r="I70" s="219"/>
    </row>
    <row r="71" spans="1:9" s="220" customFormat="1" ht="60" x14ac:dyDescent="0.25">
      <c r="A71" s="212">
        <v>11260</v>
      </c>
      <c r="B71" s="213"/>
      <c r="C71" s="214" t="s">
        <v>2447</v>
      </c>
      <c r="D71" s="221" t="s">
        <v>7</v>
      </c>
      <c r="E71" s="215">
        <v>1</v>
      </c>
      <c r="F71" s="216"/>
      <c r="G71" s="217"/>
      <c r="H71" s="218">
        <f t="shared" si="3"/>
        <v>0</v>
      </c>
      <c r="I71" s="219"/>
    </row>
    <row r="72" spans="1:9" s="220" customFormat="1" ht="36" x14ac:dyDescent="0.25">
      <c r="A72" s="212">
        <v>11270</v>
      </c>
      <c r="B72" s="213"/>
      <c r="C72" s="214" t="s">
        <v>2448</v>
      </c>
      <c r="D72" s="221" t="s">
        <v>7</v>
      </c>
      <c r="E72" s="215">
        <v>1</v>
      </c>
      <c r="F72" s="216"/>
      <c r="G72" s="217"/>
      <c r="H72" s="218">
        <f t="shared" si="3"/>
        <v>0</v>
      </c>
      <c r="I72" s="219"/>
    </row>
    <row r="73" spans="1:9" s="220" customFormat="1" ht="36" x14ac:dyDescent="0.25">
      <c r="A73" s="212">
        <v>11280</v>
      </c>
      <c r="B73" s="213"/>
      <c r="C73" s="214" t="s">
        <v>2449</v>
      </c>
      <c r="D73" s="221" t="s">
        <v>7</v>
      </c>
      <c r="E73" s="215">
        <v>8</v>
      </c>
      <c r="F73" s="216"/>
      <c r="G73" s="217"/>
      <c r="H73" s="218">
        <f t="shared" si="3"/>
        <v>0</v>
      </c>
      <c r="I73" s="219"/>
    </row>
    <row r="74" spans="1:9" s="220" customFormat="1" ht="36" x14ac:dyDescent="0.25">
      <c r="A74" s="212">
        <v>11290</v>
      </c>
      <c r="B74" s="213"/>
      <c r="C74" s="214" t="s">
        <v>2450</v>
      </c>
      <c r="D74" s="221" t="s">
        <v>7</v>
      </c>
      <c r="E74" s="215">
        <v>2</v>
      </c>
      <c r="F74" s="216"/>
      <c r="G74" s="217"/>
      <c r="H74" s="218">
        <f t="shared" si="3"/>
        <v>0</v>
      </c>
      <c r="I74" s="219"/>
    </row>
    <row r="75" spans="1:9" s="220" customFormat="1" ht="36" x14ac:dyDescent="0.25">
      <c r="A75" s="212">
        <v>11300</v>
      </c>
      <c r="B75" s="213"/>
      <c r="C75" s="214" t="s">
        <v>2451</v>
      </c>
      <c r="D75" s="221" t="s">
        <v>2152</v>
      </c>
      <c r="E75" s="215">
        <v>5</v>
      </c>
      <c r="F75" s="216"/>
      <c r="G75" s="217"/>
      <c r="H75" s="218">
        <f t="shared" si="3"/>
        <v>0</v>
      </c>
      <c r="I75" s="219"/>
    </row>
    <row r="76" spans="1:9" s="220" customFormat="1" ht="12" x14ac:dyDescent="0.25">
      <c r="A76" s="222"/>
      <c r="B76" s="223"/>
      <c r="C76" s="224"/>
      <c r="D76" s="225"/>
      <c r="E76" s="226"/>
      <c r="F76" s="227"/>
      <c r="G76" s="227"/>
      <c r="H76" s="228"/>
      <c r="I76" s="229"/>
    </row>
    <row r="77" spans="1:9" s="220" customFormat="1" ht="12" x14ac:dyDescent="0.25">
      <c r="A77" s="206"/>
      <c r="B77" s="207"/>
      <c r="C77" s="208" t="s">
        <v>508</v>
      </c>
      <c r="D77" s="207"/>
      <c r="E77" s="209"/>
      <c r="F77" s="210"/>
      <c r="G77" s="210"/>
      <c r="H77" s="211"/>
      <c r="I77" s="229"/>
    </row>
    <row r="78" spans="1:9" s="220" customFormat="1" ht="156" x14ac:dyDescent="0.25">
      <c r="A78" s="212">
        <v>11310</v>
      </c>
      <c r="B78" s="213"/>
      <c r="C78" s="230" t="s">
        <v>2452</v>
      </c>
      <c r="D78" s="213" t="s">
        <v>7</v>
      </c>
      <c r="E78" s="215">
        <v>1</v>
      </c>
      <c r="F78" s="216"/>
      <c r="G78" s="217"/>
      <c r="H78" s="218">
        <f t="shared" ref="H78:H96" si="4">F78*E78</f>
        <v>0</v>
      </c>
      <c r="I78" s="219"/>
    </row>
    <row r="79" spans="1:9" s="220" customFormat="1" ht="168" x14ac:dyDescent="0.25">
      <c r="A79" s="212">
        <v>11320</v>
      </c>
      <c r="B79" s="213"/>
      <c r="C79" s="214" t="s">
        <v>2453</v>
      </c>
      <c r="D79" s="221" t="s">
        <v>7</v>
      </c>
      <c r="E79" s="215">
        <v>1</v>
      </c>
      <c r="F79" s="216"/>
      <c r="G79" s="217"/>
      <c r="H79" s="218">
        <f t="shared" si="4"/>
        <v>0</v>
      </c>
      <c r="I79" s="219"/>
    </row>
    <row r="80" spans="1:9" s="220" customFormat="1" ht="156" x14ac:dyDescent="0.25">
      <c r="A80" s="212">
        <v>11330</v>
      </c>
      <c r="B80" s="213"/>
      <c r="C80" s="230" t="s">
        <v>2454</v>
      </c>
      <c r="D80" s="213" t="s">
        <v>7</v>
      </c>
      <c r="E80" s="215">
        <v>1</v>
      </c>
      <c r="F80" s="216"/>
      <c r="G80" s="217"/>
      <c r="H80" s="218">
        <f t="shared" si="4"/>
        <v>0</v>
      </c>
      <c r="I80" s="219"/>
    </row>
    <row r="81" spans="1:9" s="220" customFormat="1" ht="168" x14ac:dyDescent="0.25">
      <c r="A81" s="212">
        <v>11340</v>
      </c>
      <c r="B81" s="213"/>
      <c r="C81" s="214" t="s">
        <v>2455</v>
      </c>
      <c r="D81" s="221" t="s">
        <v>7</v>
      </c>
      <c r="E81" s="215">
        <v>1</v>
      </c>
      <c r="F81" s="216"/>
      <c r="G81" s="217"/>
      <c r="H81" s="218">
        <f t="shared" si="4"/>
        <v>0</v>
      </c>
      <c r="I81" s="219"/>
    </row>
    <row r="82" spans="1:9" s="220" customFormat="1" ht="120" x14ac:dyDescent="0.25">
      <c r="A82" s="212">
        <v>11350</v>
      </c>
      <c r="B82" s="213"/>
      <c r="C82" s="214" t="s">
        <v>2418</v>
      </c>
      <c r="D82" s="221" t="s">
        <v>7</v>
      </c>
      <c r="E82" s="215">
        <v>1</v>
      </c>
      <c r="F82" s="216"/>
      <c r="G82" s="217"/>
      <c r="H82" s="218">
        <f t="shared" si="4"/>
        <v>0</v>
      </c>
      <c r="I82" s="219"/>
    </row>
    <row r="83" spans="1:9" s="220" customFormat="1" ht="108" x14ac:dyDescent="0.25">
      <c r="A83" s="212">
        <v>11360</v>
      </c>
      <c r="B83" s="213"/>
      <c r="C83" s="214" t="s">
        <v>2456</v>
      </c>
      <c r="D83" s="221" t="s">
        <v>7</v>
      </c>
      <c r="E83" s="215">
        <v>1</v>
      </c>
      <c r="F83" s="216"/>
      <c r="G83" s="217"/>
      <c r="H83" s="218">
        <f t="shared" si="4"/>
        <v>0</v>
      </c>
      <c r="I83" s="219"/>
    </row>
    <row r="84" spans="1:9" s="220" customFormat="1" ht="84" x14ac:dyDescent="0.25">
      <c r="A84" s="212">
        <v>11370</v>
      </c>
      <c r="B84" s="213"/>
      <c r="C84" s="214" t="s">
        <v>2708</v>
      </c>
      <c r="D84" s="221" t="s">
        <v>7</v>
      </c>
      <c r="E84" s="215">
        <v>1</v>
      </c>
      <c r="F84" s="216"/>
      <c r="G84" s="217"/>
      <c r="H84" s="218">
        <f t="shared" si="4"/>
        <v>0</v>
      </c>
      <c r="I84" s="219"/>
    </row>
    <row r="85" spans="1:9" s="220" customFormat="1" ht="84" x14ac:dyDescent="0.25">
      <c r="A85" s="212">
        <v>11380</v>
      </c>
      <c r="B85" s="213"/>
      <c r="C85" s="214" t="s">
        <v>2709</v>
      </c>
      <c r="D85" s="221" t="s">
        <v>7</v>
      </c>
      <c r="E85" s="215">
        <v>1</v>
      </c>
      <c r="F85" s="216"/>
      <c r="G85" s="217"/>
      <c r="H85" s="218">
        <f t="shared" si="4"/>
        <v>0</v>
      </c>
      <c r="I85" s="219"/>
    </row>
    <row r="86" spans="1:9" s="220" customFormat="1" ht="48" x14ac:dyDescent="0.25">
      <c r="A86" s="212">
        <v>11710</v>
      </c>
      <c r="B86" s="213"/>
      <c r="C86" s="214" t="s">
        <v>2457</v>
      </c>
      <c r="D86" s="213" t="s">
        <v>7</v>
      </c>
      <c r="E86" s="215">
        <v>1</v>
      </c>
      <c r="F86" s="216"/>
      <c r="G86" s="217"/>
      <c r="H86" s="218">
        <f t="shared" si="4"/>
        <v>0</v>
      </c>
      <c r="I86" s="219"/>
    </row>
    <row r="87" spans="1:9" s="220" customFormat="1" ht="48" x14ac:dyDescent="0.25">
      <c r="A87" s="212">
        <v>11720</v>
      </c>
      <c r="B87" s="213"/>
      <c r="C87" s="214" t="s">
        <v>2458</v>
      </c>
      <c r="D87" s="213" t="s">
        <v>7</v>
      </c>
      <c r="E87" s="215">
        <v>1</v>
      </c>
      <c r="F87" s="216"/>
      <c r="G87" s="217"/>
      <c r="H87" s="218">
        <f t="shared" si="4"/>
        <v>0</v>
      </c>
      <c r="I87" s="219"/>
    </row>
    <row r="88" spans="1:9" s="220" customFormat="1" ht="48" x14ac:dyDescent="0.25">
      <c r="A88" s="212">
        <v>11730</v>
      </c>
      <c r="B88" s="213"/>
      <c r="C88" s="214" t="s">
        <v>2710</v>
      </c>
      <c r="D88" s="213" t="s">
        <v>7</v>
      </c>
      <c r="E88" s="215">
        <v>1</v>
      </c>
      <c r="F88" s="216"/>
      <c r="G88" s="217"/>
      <c r="H88" s="218">
        <f t="shared" si="4"/>
        <v>0</v>
      </c>
      <c r="I88" s="219"/>
    </row>
    <row r="89" spans="1:9" s="220" customFormat="1" ht="60" x14ac:dyDescent="0.25">
      <c r="A89" s="212">
        <v>11740</v>
      </c>
      <c r="B89" s="213"/>
      <c r="C89" s="214" t="s">
        <v>2711</v>
      </c>
      <c r="D89" s="213" t="s">
        <v>7</v>
      </c>
      <c r="E89" s="215">
        <v>1</v>
      </c>
      <c r="F89" s="216"/>
      <c r="G89" s="217"/>
      <c r="H89" s="218">
        <f t="shared" si="4"/>
        <v>0</v>
      </c>
      <c r="I89" s="219"/>
    </row>
    <row r="90" spans="1:9" s="220" customFormat="1" ht="48" x14ac:dyDescent="0.25">
      <c r="A90" s="212">
        <v>11750</v>
      </c>
      <c r="B90" s="213"/>
      <c r="C90" s="214" t="s">
        <v>2712</v>
      </c>
      <c r="D90" s="221" t="s">
        <v>7</v>
      </c>
      <c r="E90" s="215">
        <v>3</v>
      </c>
      <c r="F90" s="216"/>
      <c r="G90" s="217"/>
      <c r="H90" s="218">
        <f t="shared" si="4"/>
        <v>0</v>
      </c>
      <c r="I90" s="219"/>
    </row>
    <row r="91" spans="1:9" s="220" customFormat="1" ht="48" x14ac:dyDescent="0.25">
      <c r="A91" s="212">
        <v>11760</v>
      </c>
      <c r="B91" s="213"/>
      <c r="C91" s="214" t="s">
        <v>2713</v>
      </c>
      <c r="D91" s="213" t="s">
        <v>7</v>
      </c>
      <c r="E91" s="215">
        <v>2</v>
      </c>
      <c r="F91" s="216"/>
      <c r="G91" s="217"/>
      <c r="H91" s="218">
        <f t="shared" si="4"/>
        <v>0</v>
      </c>
      <c r="I91" s="219"/>
    </row>
    <row r="92" spans="1:9" s="220" customFormat="1" ht="36" x14ac:dyDescent="0.25">
      <c r="A92" s="212">
        <v>11770</v>
      </c>
      <c r="B92" s="213"/>
      <c r="C92" s="214" t="s">
        <v>2714</v>
      </c>
      <c r="D92" s="213" t="s">
        <v>7</v>
      </c>
      <c r="E92" s="215">
        <v>1</v>
      </c>
      <c r="F92" s="216"/>
      <c r="G92" s="217"/>
      <c r="H92" s="218">
        <f t="shared" si="4"/>
        <v>0</v>
      </c>
      <c r="I92" s="219"/>
    </row>
    <row r="93" spans="1:9" s="220" customFormat="1" ht="36" x14ac:dyDescent="0.25">
      <c r="A93" s="212">
        <v>11780</v>
      </c>
      <c r="B93" s="213"/>
      <c r="C93" s="214" t="s">
        <v>2715</v>
      </c>
      <c r="D93" s="213" t="s">
        <v>7</v>
      </c>
      <c r="E93" s="215">
        <v>1</v>
      </c>
      <c r="F93" s="216"/>
      <c r="G93" s="217"/>
      <c r="H93" s="218">
        <f t="shared" si="4"/>
        <v>0</v>
      </c>
      <c r="I93" s="219"/>
    </row>
    <row r="94" spans="1:9" s="220" customFormat="1" ht="48" x14ac:dyDescent="0.25">
      <c r="A94" s="212">
        <v>11790</v>
      </c>
      <c r="B94" s="213"/>
      <c r="C94" s="214" t="s">
        <v>2716</v>
      </c>
      <c r="D94" s="213" t="s">
        <v>7</v>
      </c>
      <c r="E94" s="215">
        <v>2</v>
      </c>
      <c r="F94" s="216"/>
      <c r="G94" s="217"/>
      <c r="H94" s="218">
        <f t="shared" si="4"/>
        <v>0</v>
      </c>
      <c r="I94" s="219"/>
    </row>
    <row r="95" spans="1:9" s="220" customFormat="1" ht="36" x14ac:dyDescent="0.25">
      <c r="A95" s="212">
        <v>11800</v>
      </c>
      <c r="B95" s="213"/>
      <c r="C95" s="214" t="s">
        <v>2717</v>
      </c>
      <c r="D95" s="213" t="s">
        <v>7</v>
      </c>
      <c r="E95" s="215">
        <v>1</v>
      </c>
      <c r="F95" s="216"/>
      <c r="G95" s="217"/>
      <c r="H95" s="218">
        <f t="shared" si="4"/>
        <v>0</v>
      </c>
      <c r="I95" s="219"/>
    </row>
    <row r="96" spans="1:9" s="220" customFormat="1" ht="48" x14ac:dyDescent="0.25">
      <c r="A96" s="212">
        <v>11810</v>
      </c>
      <c r="B96" s="213"/>
      <c r="C96" s="214" t="s">
        <v>2718</v>
      </c>
      <c r="D96" s="213" t="s">
        <v>7</v>
      </c>
      <c r="E96" s="215">
        <v>4</v>
      </c>
      <c r="F96" s="216"/>
      <c r="G96" s="217"/>
      <c r="H96" s="218">
        <f t="shared" si="4"/>
        <v>0</v>
      </c>
      <c r="I96" s="219"/>
    </row>
    <row r="97" spans="1:9" s="220" customFormat="1" ht="12" x14ac:dyDescent="0.25">
      <c r="A97" s="222"/>
      <c r="B97" s="223"/>
      <c r="C97" s="224"/>
      <c r="D97" s="225"/>
      <c r="E97" s="226"/>
      <c r="F97" s="227"/>
      <c r="G97" s="227"/>
      <c r="H97" s="228"/>
      <c r="I97" s="229"/>
    </row>
    <row r="98" spans="1:9" s="220" customFormat="1" ht="12" x14ac:dyDescent="0.25">
      <c r="A98" s="206"/>
      <c r="B98" s="207"/>
      <c r="C98" s="208" t="s">
        <v>2163</v>
      </c>
      <c r="D98" s="231"/>
      <c r="E98" s="209"/>
      <c r="F98" s="210"/>
      <c r="G98" s="210"/>
      <c r="H98" s="211"/>
      <c r="I98" s="229"/>
    </row>
    <row r="99" spans="1:9" s="220" customFormat="1" ht="36" x14ac:dyDescent="0.25">
      <c r="A99" s="212">
        <v>11820</v>
      </c>
      <c r="B99" s="213"/>
      <c r="C99" s="214" t="s">
        <v>2700</v>
      </c>
      <c r="D99" s="221" t="s">
        <v>9</v>
      </c>
      <c r="E99" s="215">
        <v>260</v>
      </c>
      <c r="F99" s="216"/>
      <c r="G99" s="217"/>
      <c r="H99" s="218">
        <f t="shared" ref="H99:H117" si="5">F99*E99</f>
        <v>0</v>
      </c>
      <c r="I99" s="219"/>
    </row>
    <row r="100" spans="1:9" s="220" customFormat="1" ht="36" x14ac:dyDescent="0.25">
      <c r="A100" s="212">
        <v>11830</v>
      </c>
      <c r="B100" s="213"/>
      <c r="C100" s="214" t="s">
        <v>2719</v>
      </c>
      <c r="D100" s="221" t="s">
        <v>9</v>
      </c>
      <c r="E100" s="215">
        <v>1792</v>
      </c>
      <c r="F100" s="216"/>
      <c r="G100" s="217"/>
      <c r="H100" s="218">
        <f t="shared" si="5"/>
        <v>0</v>
      </c>
      <c r="I100" s="219"/>
    </row>
    <row r="101" spans="1:9" s="220" customFormat="1" ht="36" x14ac:dyDescent="0.25">
      <c r="A101" s="212">
        <v>11840</v>
      </c>
      <c r="B101" s="213"/>
      <c r="C101" s="214" t="s">
        <v>2720</v>
      </c>
      <c r="D101" s="221" t="s">
        <v>9</v>
      </c>
      <c r="E101" s="215">
        <v>1700</v>
      </c>
      <c r="F101" s="216"/>
      <c r="G101" s="217"/>
      <c r="H101" s="218">
        <f t="shared" si="5"/>
        <v>0</v>
      </c>
      <c r="I101" s="219"/>
    </row>
    <row r="102" spans="1:9" s="220" customFormat="1" ht="36" x14ac:dyDescent="0.25">
      <c r="A102" s="212">
        <v>11850</v>
      </c>
      <c r="B102" s="213"/>
      <c r="C102" s="214" t="s">
        <v>2721</v>
      </c>
      <c r="D102" s="221" t="s">
        <v>9</v>
      </c>
      <c r="E102" s="215">
        <v>1504</v>
      </c>
      <c r="F102" s="216"/>
      <c r="G102" s="217"/>
      <c r="H102" s="218">
        <f t="shared" si="5"/>
        <v>0</v>
      </c>
      <c r="I102" s="219"/>
    </row>
    <row r="103" spans="1:9" s="220" customFormat="1" ht="36" x14ac:dyDescent="0.25">
      <c r="A103" s="212">
        <v>11860</v>
      </c>
      <c r="B103" s="213"/>
      <c r="C103" s="214" t="s">
        <v>2722</v>
      </c>
      <c r="D103" s="221" t="s">
        <v>9</v>
      </c>
      <c r="E103" s="215">
        <v>2904</v>
      </c>
      <c r="F103" s="216"/>
      <c r="G103" s="217"/>
      <c r="H103" s="218">
        <f t="shared" si="5"/>
        <v>0</v>
      </c>
      <c r="I103" s="219"/>
    </row>
    <row r="104" spans="1:9" s="220" customFormat="1" ht="36" x14ac:dyDescent="0.25">
      <c r="A104" s="212">
        <v>11870</v>
      </c>
      <c r="B104" s="213"/>
      <c r="C104" s="214" t="s">
        <v>2723</v>
      </c>
      <c r="D104" s="221" t="s">
        <v>9</v>
      </c>
      <c r="E104" s="215">
        <v>752</v>
      </c>
      <c r="F104" s="216"/>
      <c r="G104" s="217"/>
      <c r="H104" s="218">
        <f t="shared" si="5"/>
        <v>0</v>
      </c>
      <c r="I104" s="219"/>
    </row>
    <row r="105" spans="1:9" s="220" customFormat="1" ht="36" x14ac:dyDescent="0.25">
      <c r="A105" s="212">
        <v>11880</v>
      </c>
      <c r="B105" s="213"/>
      <c r="C105" s="214" t="s">
        <v>2724</v>
      </c>
      <c r="D105" s="221" t="s">
        <v>9</v>
      </c>
      <c r="E105" s="215">
        <v>840</v>
      </c>
      <c r="F105" s="216"/>
      <c r="G105" s="217"/>
      <c r="H105" s="218">
        <f t="shared" si="5"/>
        <v>0</v>
      </c>
      <c r="I105" s="219"/>
    </row>
    <row r="106" spans="1:9" s="220" customFormat="1" ht="36" x14ac:dyDescent="0.25">
      <c r="A106" s="212">
        <v>11890</v>
      </c>
      <c r="B106" s="213"/>
      <c r="C106" s="214" t="s">
        <v>2725</v>
      </c>
      <c r="D106" s="221" t="s">
        <v>9</v>
      </c>
      <c r="E106" s="215">
        <v>320</v>
      </c>
      <c r="F106" s="216"/>
      <c r="G106" s="217"/>
      <c r="H106" s="218">
        <f t="shared" si="5"/>
        <v>0</v>
      </c>
      <c r="I106" s="219"/>
    </row>
    <row r="107" spans="1:9" s="220" customFormat="1" ht="36" x14ac:dyDescent="0.25">
      <c r="A107" s="212">
        <v>11900</v>
      </c>
      <c r="B107" s="213"/>
      <c r="C107" s="214" t="s">
        <v>2726</v>
      </c>
      <c r="D107" s="221" t="s">
        <v>9</v>
      </c>
      <c r="E107" s="215">
        <v>910</v>
      </c>
      <c r="F107" s="216"/>
      <c r="G107" s="217"/>
      <c r="H107" s="218">
        <f t="shared" si="5"/>
        <v>0</v>
      </c>
      <c r="I107" s="219"/>
    </row>
    <row r="108" spans="1:9" s="220" customFormat="1" ht="36" x14ac:dyDescent="0.25">
      <c r="A108" s="212">
        <v>11910</v>
      </c>
      <c r="B108" s="213"/>
      <c r="C108" s="214" t="s">
        <v>2727</v>
      </c>
      <c r="D108" s="221" t="s">
        <v>9</v>
      </c>
      <c r="E108" s="215">
        <v>280</v>
      </c>
      <c r="F108" s="216"/>
      <c r="G108" s="217"/>
      <c r="H108" s="218">
        <f t="shared" si="5"/>
        <v>0</v>
      </c>
      <c r="I108" s="219"/>
    </row>
    <row r="109" spans="1:9" s="220" customFormat="1" ht="36" x14ac:dyDescent="0.25">
      <c r="A109" s="212">
        <v>11920</v>
      </c>
      <c r="B109" s="213"/>
      <c r="C109" s="214" t="s">
        <v>2728</v>
      </c>
      <c r="D109" s="221" t="s">
        <v>9</v>
      </c>
      <c r="E109" s="215">
        <v>100</v>
      </c>
      <c r="F109" s="216"/>
      <c r="G109" s="217"/>
      <c r="H109" s="218">
        <f t="shared" si="5"/>
        <v>0</v>
      </c>
      <c r="I109" s="219"/>
    </row>
    <row r="110" spans="1:9" s="220" customFormat="1" ht="36" x14ac:dyDescent="0.25">
      <c r="A110" s="212">
        <v>11930</v>
      </c>
      <c r="B110" s="213"/>
      <c r="C110" s="214" t="s">
        <v>2729</v>
      </c>
      <c r="D110" s="221" t="s">
        <v>9</v>
      </c>
      <c r="E110" s="215">
        <v>210</v>
      </c>
      <c r="F110" s="216"/>
      <c r="G110" s="217"/>
      <c r="H110" s="218">
        <f t="shared" si="5"/>
        <v>0</v>
      </c>
      <c r="I110" s="219"/>
    </row>
    <row r="111" spans="1:9" s="220" customFormat="1" ht="36" x14ac:dyDescent="0.25">
      <c r="A111" s="212">
        <v>11940</v>
      </c>
      <c r="B111" s="213"/>
      <c r="C111" s="214" t="s">
        <v>2730</v>
      </c>
      <c r="D111" s="221" t="s">
        <v>9</v>
      </c>
      <c r="E111" s="215">
        <v>545</v>
      </c>
      <c r="F111" s="216"/>
      <c r="G111" s="217"/>
      <c r="H111" s="218">
        <f t="shared" si="5"/>
        <v>0</v>
      </c>
      <c r="I111" s="219"/>
    </row>
    <row r="112" spans="1:9" s="220" customFormat="1" ht="36" x14ac:dyDescent="0.25">
      <c r="A112" s="212">
        <v>11950</v>
      </c>
      <c r="B112" s="213"/>
      <c r="C112" s="214" t="s">
        <v>2731</v>
      </c>
      <c r="D112" s="221" t="s">
        <v>9</v>
      </c>
      <c r="E112" s="215">
        <v>255</v>
      </c>
      <c r="F112" s="216"/>
      <c r="G112" s="217"/>
      <c r="H112" s="218">
        <f t="shared" si="5"/>
        <v>0</v>
      </c>
      <c r="I112" s="219"/>
    </row>
    <row r="113" spans="1:9" s="220" customFormat="1" ht="36" x14ac:dyDescent="0.25">
      <c r="A113" s="212">
        <v>11960</v>
      </c>
      <c r="B113" s="213"/>
      <c r="C113" s="214" t="s">
        <v>2732</v>
      </c>
      <c r="D113" s="221" t="s">
        <v>9</v>
      </c>
      <c r="E113" s="215">
        <v>1092</v>
      </c>
      <c r="F113" s="216"/>
      <c r="G113" s="217"/>
      <c r="H113" s="218">
        <f t="shared" si="5"/>
        <v>0</v>
      </c>
      <c r="I113" s="219"/>
    </row>
    <row r="114" spans="1:9" s="220" customFormat="1" ht="36" x14ac:dyDescent="0.25">
      <c r="A114" s="212">
        <v>11970</v>
      </c>
      <c r="B114" s="213"/>
      <c r="C114" s="214" t="s">
        <v>2733</v>
      </c>
      <c r="D114" s="221" t="s">
        <v>9</v>
      </c>
      <c r="E114" s="215">
        <v>155</v>
      </c>
      <c r="F114" s="216"/>
      <c r="G114" s="217"/>
      <c r="H114" s="218">
        <f t="shared" si="5"/>
        <v>0</v>
      </c>
      <c r="I114" s="219"/>
    </row>
    <row r="115" spans="1:9" s="220" customFormat="1" ht="36" x14ac:dyDescent="0.25">
      <c r="A115" s="212">
        <v>11980</v>
      </c>
      <c r="B115" s="213"/>
      <c r="C115" s="214" t="s">
        <v>2734</v>
      </c>
      <c r="D115" s="221" t="s">
        <v>9</v>
      </c>
      <c r="E115" s="215">
        <v>40</v>
      </c>
      <c r="F115" s="216"/>
      <c r="G115" s="217"/>
      <c r="H115" s="218">
        <f t="shared" si="5"/>
        <v>0</v>
      </c>
      <c r="I115" s="219"/>
    </row>
    <row r="116" spans="1:9" s="220" customFormat="1" ht="36" x14ac:dyDescent="0.25">
      <c r="A116" s="212">
        <v>11990</v>
      </c>
      <c r="B116" s="213"/>
      <c r="C116" s="214" t="s">
        <v>2735</v>
      </c>
      <c r="D116" s="221" t="s">
        <v>9</v>
      </c>
      <c r="E116" s="215">
        <v>55</v>
      </c>
      <c r="F116" s="216"/>
      <c r="G116" s="217"/>
      <c r="H116" s="218">
        <f t="shared" si="5"/>
        <v>0</v>
      </c>
      <c r="I116" s="219"/>
    </row>
    <row r="117" spans="1:9" s="220" customFormat="1" ht="24" x14ac:dyDescent="0.25">
      <c r="A117" s="212">
        <v>12000</v>
      </c>
      <c r="B117" s="213"/>
      <c r="C117" s="214" t="s">
        <v>2736</v>
      </c>
      <c r="D117" s="221" t="s">
        <v>9</v>
      </c>
      <c r="E117" s="215">
        <v>10</v>
      </c>
      <c r="F117" s="216"/>
      <c r="G117" s="217"/>
      <c r="H117" s="218">
        <f t="shared" si="5"/>
        <v>0</v>
      </c>
      <c r="I117" s="219"/>
    </row>
    <row r="118" spans="1:9" s="220" customFormat="1" ht="12" x14ac:dyDescent="0.25">
      <c r="A118" s="222"/>
      <c r="B118" s="223"/>
      <c r="C118" s="224"/>
      <c r="D118" s="225"/>
      <c r="E118" s="226"/>
      <c r="F118" s="227"/>
      <c r="G118" s="227"/>
      <c r="H118" s="228"/>
      <c r="I118" s="229"/>
    </row>
    <row r="119" spans="1:9" s="220" customFormat="1" ht="12" x14ac:dyDescent="0.25">
      <c r="A119" s="206"/>
      <c r="B119" s="207"/>
      <c r="C119" s="208" t="s">
        <v>2164</v>
      </c>
      <c r="D119" s="231"/>
      <c r="E119" s="209"/>
      <c r="F119" s="210"/>
      <c r="G119" s="210"/>
      <c r="H119" s="211"/>
      <c r="I119" s="229"/>
    </row>
    <row r="120" spans="1:9" s="220" customFormat="1" ht="36" x14ac:dyDescent="0.25">
      <c r="A120" s="212">
        <v>12010</v>
      </c>
      <c r="B120" s="213"/>
      <c r="C120" s="214" t="s">
        <v>2459</v>
      </c>
      <c r="D120" s="221" t="s">
        <v>2152</v>
      </c>
      <c r="E120" s="215">
        <v>47</v>
      </c>
      <c r="F120" s="216"/>
      <c r="G120" s="217"/>
      <c r="H120" s="218">
        <f t="shared" ref="H120:H225" si="6">F120*E120</f>
        <v>0</v>
      </c>
      <c r="I120" s="219"/>
    </row>
    <row r="121" spans="1:9" s="220" customFormat="1" ht="36" x14ac:dyDescent="0.25">
      <c r="A121" s="212">
        <v>12020</v>
      </c>
      <c r="B121" s="213"/>
      <c r="C121" s="214" t="s">
        <v>2460</v>
      </c>
      <c r="D121" s="221" t="s">
        <v>2152</v>
      </c>
      <c r="E121" s="215">
        <v>112</v>
      </c>
      <c r="F121" s="216"/>
      <c r="G121" s="217"/>
      <c r="H121" s="218">
        <f t="shared" si="6"/>
        <v>0</v>
      </c>
      <c r="I121" s="219"/>
    </row>
    <row r="122" spans="1:9" s="220" customFormat="1" ht="36" x14ac:dyDescent="0.25">
      <c r="A122" s="212">
        <v>12030</v>
      </c>
      <c r="B122" s="213"/>
      <c r="C122" s="214" t="s">
        <v>2461</v>
      </c>
      <c r="D122" s="221" t="s">
        <v>2152</v>
      </c>
      <c r="E122" s="215">
        <v>156</v>
      </c>
      <c r="F122" s="216"/>
      <c r="G122" s="217"/>
      <c r="H122" s="218">
        <f t="shared" si="6"/>
        <v>0</v>
      </c>
      <c r="I122" s="219"/>
    </row>
    <row r="123" spans="1:9" s="220" customFormat="1" ht="36" x14ac:dyDescent="0.25">
      <c r="A123" s="212">
        <v>12040</v>
      </c>
      <c r="B123" s="213"/>
      <c r="C123" s="214" t="s">
        <v>2462</v>
      </c>
      <c r="D123" s="221" t="s">
        <v>2152</v>
      </c>
      <c r="E123" s="215">
        <v>78</v>
      </c>
      <c r="F123" s="216"/>
      <c r="G123" s="217"/>
      <c r="H123" s="218">
        <f t="shared" si="6"/>
        <v>0</v>
      </c>
      <c r="I123" s="219"/>
    </row>
    <row r="124" spans="1:9" s="220" customFormat="1" ht="36" x14ac:dyDescent="0.25">
      <c r="A124" s="212">
        <v>12050</v>
      </c>
      <c r="B124" s="213"/>
      <c r="C124" s="214" t="s">
        <v>2463</v>
      </c>
      <c r="D124" s="221" t="s">
        <v>2152</v>
      </c>
      <c r="E124" s="215">
        <v>97</v>
      </c>
      <c r="F124" s="216"/>
      <c r="G124" s="217"/>
      <c r="H124" s="218">
        <f t="shared" si="6"/>
        <v>0</v>
      </c>
      <c r="I124" s="219"/>
    </row>
    <row r="125" spans="1:9" s="220" customFormat="1" ht="36" x14ac:dyDescent="0.25">
      <c r="A125" s="212">
        <v>12060</v>
      </c>
      <c r="B125" s="213"/>
      <c r="C125" s="214" t="s">
        <v>2464</v>
      </c>
      <c r="D125" s="221" t="s">
        <v>2152</v>
      </c>
      <c r="E125" s="215">
        <v>202</v>
      </c>
      <c r="F125" s="216"/>
      <c r="G125" s="217"/>
      <c r="H125" s="218">
        <f t="shared" si="6"/>
        <v>0</v>
      </c>
      <c r="I125" s="219"/>
    </row>
    <row r="126" spans="1:9" s="220" customFormat="1" ht="36" x14ac:dyDescent="0.25">
      <c r="A126" s="212">
        <v>12070</v>
      </c>
      <c r="B126" s="213"/>
      <c r="C126" s="214" t="s">
        <v>2465</v>
      </c>
      <c r="D126" s="221" t="s">
        <v>2152</v>
      </c>
      <c r="E126" s="215">
        <v>27</v>
      </c>
      <c r="F126" s="216"/>
      <c r="G126" s="217"/>
      <c r="H126" s="218">
        <f t="shared" si="6"/>
        <v>0</v>
      </c>
      <c r="I126" s="219"/>
    </row>
    <row r="127" spans="1:9" s="220" customFormat="1" ht="36" x14ac:dyDescent="0.25">
      <c r="A127" s="212">
        <v>12080</v>
      </c>
      <c r="B127" s="213"/>
      <c r="C127" s="214" t="s">
        <v>2466</v>
      </c>
      <c r="D127" s="221" t="s">
        <v>2152</v>
      </c>
      <c r="E127" s="215">
        <v>97</v>
      </c>
      <c r="F127" s="216"/>
      <c r="G127" s="217"/>
      <c r="H127" s="218">
        <f t="shared" si="6"/>
        <v>0</v>
      </c>
      <c r="I127" s="219"/>
    </row>
    <row r="128" spans="1:9" s="220" customFormat="1" ht="36" x14ac:dyDescent="0.25">
      <c r="A128" s="212">
        <v>12090</v>
      </c>
      <c r="B128" s="213"/>
      <c r="C128" s="214" t="s">
        <v>2467</v>
      </c>
      <c r="D128" s="221" t="s">
        <v>2152</v>
      </c>
      <c r="E128" s="215">
        <v>50</v>
      </c>
      <c r="F128" s="216"/>
      <c r="G128" s="217"/>
      <c r="H128" s="218">
        <f t="shared" si="6"/>
        <v>0</v>
      </c>
      <c r="I128" s="219"/>
    </row>
    <row r="129" spans="1:9" s="220" customFormat="1" ht="36" x14ac:dyDescent="0.25">
      <c r="A129" s="212">
        <v>12100</v>
      </c>
      <c r="B129" s="213"/>
      <c r="C129" s="214" t="s">
        <v>2468</v>
      </c>
      <c r="D129" s="221" t="s">
        <v>2152</v>
      </c>
      <c r="E129" s="215">
        <v>38</v>
      </c>
      <c r="F129" s="216"/>
      <c r="G129" s="217"/>
      <c r="H129" s="218">
        <f t="shared" si="6"/>
        <v>0</v>
      </c>
      <c r="I129" s="219"/>
    </row>
    <row r="130" spans="1:9" s="220" customFormat="1" ht="36" x14ac:dyDescent="0.25">
      <c r="A130" s="212">
        <v>12110</v>
      </c>
      <c r="B130" s="213"/>
      <c r="C130" s="214" t="s">
        <v>2469</v>
      </c>
      <c r="D130" s="221" t="s">
        <v>2152</v>
      </c>
      <c r="E130" s="215">
        <v>17</v>
      </c>
      <c r="F130" s="216"/>
      <c r="G130" s="217"/>
      <c r="H130" s="218">
        <f t="shared" si="6"/>
        <v>0</v>
      </c>
      <c r="I130" s="219"/>
    </row>
    <row r="131" spans="1:9" s="220" customFormat="1" ht="36" x14ac:dyDescent="0.25">
      <c r="A131" s="212">
        <v>12120</v>
      </c>
      <c r="B131" s="213"/>
      <c r="C131" s="214" t="s">
        <v>2470</v>
      </c>
      <c r="D131" s="221" t="s">
        <v>2152</v>
      </c>
      <c r="E131" s="215">
        <v>19</v>
      </c>
      <c r="F131" s="216"/>
      <c r="G131" s="217"/>
      <c r="H131" s="218">
        <f t="shared" si="6"/>
        <v>0</v>
      </c>
      <c r="I131" s="219"/>
    </row>
    <row r="132" spans="1:9" s="220" customFormat="1" ht="36" x14ac:dyDescent="0.25">
      <c r="A132" s="212">
        <v>12130</v>
      </c>
      <c r="B132" s="213"/>
      <c r="C132" s="214" t="s">
        <v>2471</v>
      </c>
      <c r="D132" s="213" t="s">
        <v>7</v>
      </c>
      <c r="E132" s="215">
        <v>22</v>
      </c>
      <c r="F132" s="216"/>
      <c r="G132" s="217"/>
      <c r="H132" s="218">
        <f t="shared" si="6"/>
        <v>0</v>
      </c>
      <c r="I132" s="219"/>
    </row>
    <row r="133" spans="1:9" s="220" customFormat="1" ht="36" x14ac:dyDescent="0.25">
      <c r="A133" s="212">
        <v>12140</v>
      </c>
      <c r="B133" s="213"/>
      <c r="C133" s="214" t="s">
        <v>2472</v>
      </c>
      <c r="D133" s="213" t="s">
        <v>7</v>
      </c>
      <c r="E133" s="215">
        <v>28</v>
      </c>
      <c r="F133" s="216"/>
      <c r="G133" s="217"/>
      <c r="H133" s="218">
        <f t="shared" si="6"/>
        <v>0</v>
      </c>
      <c r="I133" s="219"/>
    </row>
    <row r="134" spans="1:9" s="220" customFormat="1" ht="36" x14ac:dyDescent="0.25">
      <c r="A134" s="212">
        <v>12150</v>
      </c>
      <c r="B134" s="213"/>
      <c r="C134" s="214" t="s">
        <v>2473</v>
      </c>
      <c r="D134" s="213" t="s">
        <v>7</v>
      </c>
      <c r="E134" s="215">
        <v>43</v>
      </c>
      <c r="F134" s="216"/>
      <c r="G134" s="217"/>
      <c r="H134" s="218">
        <f t="shared" si="6"/>
        <v>0</v>
      </c>
      <c r="I134" s="219"/>
    </row>
    <row r="135" spans="1:9" s="220" customFormat="1" ht="36" x14ac:dyDescent="0.25">
      <c r="A135" s="212">
        <v>12160</v>
      </c>
      <c r="B135" s="213"/>
      <c r="C135" s="214" t="s">
        <v>2474</v>
      </c>
      <c r="D135" s="213" t="s">
        <v>7</v>
      </c>
      <c r="E135" s="215">
        <v>16</v>
      </c>
      <c r="F135" s="216"/>
      <c r="G135" s="217"/>
      <c r="H135" s="218">
        <f t="shared" si="6"/>
        <v>0</v>
      </c>
      <c r="I135" s="219"/>
    </row>
    <row r="136" spans="1:9" s="220" customFormat="1" ht="36" x14ac:dyDescent="0.25">
      <c r="A136" s="212">
        <v>12170</v>
      </c>
      <c r="B136" s="213"/>
      <c r="C136" s="214" t="s">
        <v>2475</v>
      </c>
      <c r="D136" s="213" t="s">
        <v>7</v>
      </c>
      <c r="E136" s="215">
        <v>18</v>
      </c>
      <c r="F136" s="216"/>
      <c r="G136" s="217"/>
      <c r="H136" s="218">
        <f t="shared" si="6"/>
        <v>0</v>
      </c>
      <c r="I136" s="219"/>
    </row>
    <row r="137" spans="1:9" s="220" customFormat="1" ht="36" x14ac:dyDescent="0.25">
      <c r="A137" s="212">
        <v>12180</v>
      </c>
      <c r="B137" s="213"/>
      <c r="C137" s="214" t="s">
        <v>2476</v>
      </c>
      <c r="D137" s="213" t="s">
        <v>7</v>
      </c>
      <c r="E137" s="215">
        <v>37</v>
      </c>
      <c r="F137" s="216"/>
      <c r="G137" s="217"/>
      <c r="H137" s="218">
        <f t="shared" si="6"/>
        <v>0</v>
      </c>
      <c r="I137" s="219"/>
    </row>
    <row r="138" spans="1:9" s="220" customFormat="1" ht="36" x14ac:dyDescent="0.25">
      <c r="A138" s="212">
        <v>12190</v>
      </c>
      <c r="B138" s="213"/>
      <c r="C138" s="214" t="s">
        <v>2477</v>
      </c>
      <c r="D138" s="213" t="s">
        <v>7</v>
      </c>
      <c r="E138" s="215">
        <v>8</v>
      </c>
      <c r="F138" s="216"/>
      <c r="G138" s="217"/>
      <c r="H138" s="218">
        <f t="shared" si="6"/>
        <v>0</v>
      </c>
      <c r="I138" s="219"/>
    </row>
    <row r="139" spans="1:9" s="220" customFormat="1" ht="36" x14ac:dyDescent="0.25">
      <c r="A139" s="212">
        <v>12200</v>
      </c>
      <c r="B139" s="213"/>
      <c r="C139" s="214" t="s">
        <v>2478</v>
      </c>
      <c r="D139" s="213" t="s">
        <v>7</v>
      </c>
      <c r="E139" s="215">
        <v>28</v>
      </c>
      <c r="F139" s="216"/>
      <c r="G139" s="217"/>
      <c r="H139" s="218">
        <f t="shared" si="6"/>
        <v>0</v>
      </c>
      <c r="I139" s="219"/>
    </row>
    <row r="140" spans="1:9" s="220" customFormat="1" ht="36" x14ac:dyDescent="0.25">
      <c r="A140" s="212">
        <v>12210</v>
      </c>
      <c r="B140" s="213"/>
      <c r="C140" s="214" t="s">
        <v>2479</v>
      </c>
      <c r="D140" s="213" t="s">
        <v>7</v>
      </c>
      <c r="E140" s="215">
        <v>10</v>
      </c>
      <c r="F140" s="216"/>
      <c r="G140" s="217"/>
      <c r="H140" s="218">
        <f t="shared" si="6"/>
        <v>0</v>
      </c>
      <c r="I140" s="219"/>
    </row>
    <row r="141" spans="1:9" s="220" customFormat="1" ht="36" x14ac:dyDescent="0.25">
      <c r="A141" s="212">
        <v>12220</v>
      </c>
      <c r="B141" s="213"/>
      <c r="C141" s="214" t="s">
        <v>2480</v>
      </c>
      <c r="D141" s="213" t="s">
        <v>7</v>
      </c>
      <c r="E141" s="215">
        <v>18</v>
      </c>
      <c r="F141" s="216"/>
      <c r="G141" s="217"/>
      <c r="H141" s="218">
        <f t="shared" si="6"/>
        <v>0</v>
      </c>
      <c r="I141" s="219"/>
    </row>
    <row r="142" spans="1:9" s="220" customFormat="1" ht="36" x14ac:dyDescent="0.25">
      <c r="A142" s="212">
        <v>12230</v>
      </c>
      <c r="B142" s="213"/>
      <c r="C142" s="214" t="s">
        <v>2481</v>
      </c>
      <c r="D142" s="213" t="s">
        <v>7</v>
      </c>
      <c r="E142" s="215">
        <v>9</v>
      </c>
      <c r="F142" s="216"/>
      <c r="G142" s="217"/>
      <c r="H142" s="218">
        <f t="shared" si="6"/>
        <v>0</v>
      </c>
      <c r="I142" s="219"/>
    </row>
    <row r="143" spans="1:9" s="220" customFormat="1" ht="36" x14ac:dyDescent="0.25">
      <c r="A143" s="212">
        <v>12240</v>
      </c>
      <c r="B143" s="213"/>
      <c r="C143" s="214" t="s">
        <v>2482</v>
      </c>
      <c r="D143" s="213" t="s">
        <v>7</v>
      </c>
      <c r="E143" s="215">
        <v>5</v>
      </c>
      <c r="F143" s="216"/>
      <c r="G143" s="217"/>
      <c r="H143" s="218">
        <f t="shared" si="6"/>
        <v>0</v>
      </c>
      <c r="I143" s="219"/>
    </row>
    <row r="144" spans="1:9" s="220" customFormat="1" ht="36" x14ac:dyDescent="0.25">
      <c r="A144" s="212">
        <v>12250</v>
      </c>
      <c r="B144" s="213"/>
      <c r="C144" s="214" t="s">
        <v>2483</v>
      </c>
      <c r="D144" s="213" t="s">
        <v>7</v>
      </c>
      <c r="E144" s="215">
        <v>91</v>
      </c>
      <c r="F144" s="216"/>
      <c r="G144" s="217"/>
      <c r="H144" s="218">
        <f t="shared" si="6"/>
        <v>0</v>
      </c>
      <c r="I144" s="219"/>
    </row>
    <row r="145" spans="1:9" s="220" customFormat="1" ht="36" x14ac:dyDescent="0.25">
      <c r="A145" s="212">
        <v>12260</v>
      </c>
      <c r="B145" s="213"/>
      <c r="C145" s="214" t="s">
        <v>2484</v>
      </c>
      <c r="D145" s="213" t="s">
        <v>7</v>
      </c>
      <c r="E145" s="215">
        <v>168</v>
      </c>
      <c r="F145" s="216"/>
      <c r="G145" s="217"/>
      <c r="H145" s="218">
        <f t="shared" si="6"/>
        <v>0</v>
      </c>
      <c r="I145" s="219"/>
    </row>
    <row r="146" spans="1:9" s="220" customFormat="1" ht="36" x14ac:dyDescent="0.25">
      <c r="A146" s="212">
        <v>12270</v>
      </c>
      <c r="B146" s="213"/>
      <c r="C146" s="214" t="s">
        <v>2485</v>
      </c>
      <c r="D146" s="213" t="s">
        <v>7</v>
      </c>
      <c r="E146" s="215">
        <v>242</v>
      </c>
      <c r="F146" s="216"/>
      <c r="G146" s="217"/>
      <c r="H146" s="218">
        <f t="shared" si="6"/>
        <v>0</v>
      </c>
      <c r="I146" s="219"/>
    </row>
    <row r="147" spans="1:9" s="220" customFormat="1" ht="36" x14ac:dyDescent="0.25">
      <c r="A147" s="212">
        <v>12280</v>
      </c>
      <c r="B147" s="213"/>
      <c r="C147" s="214" t="s">
        <v>2486</v>
      </c>
      <c r="D147" s="213" t="s">
        <v>7</v>
      </c>
      <c r="E147" s="215">
        <v>110</v>
      </c>
      <c r="F147" s="216"/>
      <c r="G147" s="217"/>
      <c r="H147" s="218">
        <f t="shared" si="6"/>
        <v>0</v>
      </c>
      <c r="I147" s="219"/>
    </row>
    <row r="148" spans="1:9" s="220" customFormat="1" ht="36" x14ac:dyDescent="0.25">
      <c r="A148" s="212">
        <v>12290</v>
      </c>
      <c r="B148" s="213"/>
      <c r="C148" s="214" t="s">
        <v>2487</v>
      </c>
      <c r="D148" s="213" t="s">
        <v>7</v>
      </c>
      <c r="E148" s="215">
        <v>133</v>
      </c>
      <c r="F148" s="216"/>
      <c r="G148" s="217"/>
      <c r="H148" s="218">
        <f t="shared" si="6"/>
        <v>0</v>
      </c>
      <c r="I148" s="219"/>
    </row>
    <row r="149" spans="1:9" s="220" customFormat="1" ht="36" x14ac:dyDescent="0.25">
      <c r="A149" s="212">
        <v>12300</v>
      </c>
      <c r="B149" s="213"/>
      <c r="C149" s="214" t="s">
        <v>2488</v>
      </c>
      <c r="D149" s="213" t="s">
        <v>7</v>
      </c>
      <c r="E149" s="215">
        <v>276</v>
      </c>
      <c r="F149" s="216"/>
      <c r="G149" s="217"/>
      <c r="H149" s="218">
        <f t="shared" si="6"/>
        <v>0</v>
      </c>
      <c r="I149" s="219"/>
    </row>
    <row r="150" spans="1:9" s="220" customFormat="1" ht="36" x14ac:dyDescent="0.25">
      <c r="A150" s="212">
        <v>12310</v>
      </c>
      <c r="B150" s="213"/>
      <c r="C150" s="214" t="s">
        <v>2489</v>
      </c>
      <c r="D150" s="213" t="s">
        <v>7</v>
      </c>
      <c r="E150" s="215">
        <v>43</v>
      </c>
      <c r="F150" s="216"/>
      <c r="G150" s="217"/>
      <c r="H150" s="218">
        <f t="shared" si="6"/>
        <v>0</v>
      </c>
      <c r="I150" s="219"/>
    </row>
    <row r="151" spans="1:9" s="220" customFormat="1" ht="36" x14ac:dyDescent="0.25">
      <c r="A151" s="212">
        <v>12320</v>
      </c>
      <c r="B151" s="213"/>
      <c r="C151" s="214" t="s">
        <v>2490</v>
      </c>
      <c r="D151" s="213" t="s">
        <v>7</v>
      </c>
      <c r="E151" s="215">
        <v>56</v>
      </c>
      <c r="F151" s="216"/>
      <c r="G151" s="217"/>
      <c r="H151" s="218">
        <f t="shared" si="6"/>
        <v>0</v>
      </c>
      <c r="I151" s="219"/>
    </row>
    <row r="152" spans="1:9" s="220" customFormat="1" ht="36" x14ac:dyDescent="0.25">
      <c r="A152" s="212">
        <v>12330</v>
      </c>
      <c r="B152" s="213"/>
      <c r="C152" s="214" t="s">
        <v>2491</v>
      </c>
      <c r="D152" s="213" t="s">
        <v>7</v>
      </c>
      <c r="E152" s="215">
        <v>20</v>
      </c>
      <c r="F152" s="216"/>
      <c r="G152" s="217"/>
      <c r="H152" s="218">
        <f t="shared" si="6"/>
        <v>0</v>
      </c>
      <c r="I152" s="219"/>
    </row>
    <row r="153" spans="1:9" s="220" customFormat="1" ht="36" x14ac:dyDescent="0.25">
      <c r="A153" s="212">
        <v>12340</v>
      </c>
      <c r="B153" s="213"/>
      <c r="C153" s="214" t="s">
        <v>2492</v>
      </c>
      <c r="D153" s="213" t="s">
        <v>7</v>
      </c>
      <c r="E153" s="215">
        <v>36</v>
      </c>
      <c r="F153" s="216"/>
      <c r="G153" s="217"/>
      <c r="H153" s="218">
        <f t="shared" si="6"/>
        <v>0</v>
      </c>
      <c r="I153" s="219"/>
    </row>
    <row r="154" spans="1:9" s="220" customFormat="1" ht="36" x14ac:dyDescent="0.25">
      <c r="A154" s="212">
        <v>12350</v>
      </c>
      <c r="B154" s="213"/>
      <c r="C154" s="214" t="s">
        <v>2493</v>
      </c>
      <c r="D154" s="213" t="s">
        <v>7</v>
      </c>
      <c r="E154" s="215">
        <v>18</v>
      </c>
      <c r="F154" s="216"/>
      <c r="G154" s="217"/>
      <c r="H154" s="218">
        <f t="shared" si="6"/>
        <v>0</v>
      </c>
      <c r="I154" s="219"/>
    </row>
    <row r="155" spans="1:9" s="220" customFormat="1" ht="36" x14ac:dyDescent="0.25">
      <c r="A155" s="212">
        <v>12360</v>
      </c>
      <c r="B155" s="213"/>
      <c r="C155" s="214" t="s">
        <v>2494</v>
      </c>
      <c r="D155" s="213" t="s">
        <v>7</v>
      </c>
      <c r="E155" s="215">
        <v>10</v>
      </c>
      <c r="F155" s="216"/>
      <c r="G155" s="217"/>
      <c r="H155" s="218">
        <f t="shared" si="6"/>
        <v>0</v>
      </c>
      <c r="I155" s="219"/>
    </row>
    <row r="156" spans="1:9" s="220" customFormat="1" ht="36" x14ac:dyDescent="0.25">
      <c r="A156" s="212">
        <v>12370</v>
      </c>
      <c r="B156" s="213"/>
      <c r="C156" s="214" t="s">
        <v>2495</v>
      </c>
      <c r="D156" s="213" t="s">
        <v>7</v>
      </c>
      <c r="E156" s="215">
        <v>2</v>
      </c>
      <c r="F156" s="216"/>
      <c r="G156" s="217"/>
      <c r="H156" s="218">
        <f t="shared" si="6"/>
        <v>0</v>
      </c>
      <c r="I156" s="219"/>
    </row>
    <row r="157" spans="1:9" s="220" customFormat="1" ht="72" x14ac:dyDescent="0.25">
      <c r="A157" s="212">
        <v>12380</v>
      </c>
      <c r="B157" s="213"/>
      <c r="C157" s="214" t="s">
        <v>2496</v>
      </c>
      <c r="D157" s="213" t="s">
        <v>7</v>
      </c>
      <c r="E157" s="215">
        <v>39</v>
      </c>
      <c r="F157" s="216"/>
      <c r="G157" s="217"/>
      <c r="H157" s="218">
        <f t="shared" si="6"/>
        <v>0</v>
      </c>
      <c r="I157" s="219"/>
    </row>
    <row r="158" spans="1:9" s="220" customFormat="1" ht="72" x14ac:dyDescent="0.25">
      <c r="A158" s="212">
        <v>12390</v>
      </c>
      <c r="B158" s="213"/>
      <c r="C158" s="214" t="s">
        <v>2497</v>
      </c>
      <c r="D158" s="213" t="s">
        <v>7</v>
      </c>
      <c r="E158" s="215">
        <v>23</v>
      </c>
      <c r="F158" s="216"/>
      <c r="G158" s="217"/>
      <c r="H158" s="218">
        <f t="shared" si="6"/>
        <v>0</v>
      </c>
      <c r="I158" s="219"/>
    </row>
    <row r="159" spans="1:9" s="220" customFormat="1" ht="72" x14ac:dyDescent="0.25">
      <c r="A159" s="212">
        <v>12400</v>
      </c>
      <c r="B159" s="213"/>
      <c r="C159" s="214" t="s">
        <v>2498</v>
      </c>
      <c r="D159" s="213" t="s">
        <v>7</v>
      </c>
      <c r="E159" s="215">
        <v>31</v>
      </c>
      <c r="F159" s="216"/>
      <c r="G159" s="217"/>
      <c r="H159" s="218">
        <f t="shared" si="6"/>
        <v>0</v>
      </c>
      <c r="I159" s="219"/>
    </row>
    <row r="160" spans="1:9" s="220" customFormat="1" ht="72" x14ac:dyDescent="0.25">
      <c r="A160" s="212">
        <v>12410</v>
      </c>
      <c r="B160" s="213"/>
      <c r="C160" s="214" t="s">
        <v>2499</v>
      </c>
      <c r="D160" s="213" t="s">
        <v>7</v>
      </c>
      <c r="E160" s="215">
        <v>2</v>
      </c>
      <c r="F160" s="216"/>
      <c r="G160" s="217"/>
      <c r="H160" s="218">
        <f t="shared" si="6"/>
        <v>0</v>
      </c>
      <c r="I160" s="219"/>
    </row>
    <row r="161" spans="1:9" s="220" customFormat="1" ht="72" x14ac:dyDescent="0.25">
      <c r="A161" s="212">
        <v>12420</v>
      </c>
      <c r="B161" s="213"/>
      <c r="C161" s="214" t="s">
        <v>2500</v>
      </c>
      <c r="D161" s="213" t="s">
        <v>7</v>
      </c>
      <c r="E161" s="215">
        <v>4</v>
      </c>
      <c r="F161" s="216"/>
      <c r="G161" s="217"/>
      <c r="H161" s="218">
        <f t="shared" si="6"/>
        <v>0</v>
      </c>
      <c r="I161" s="219"/>
    </row>
    <row r="162" spans="1:9" s="220" customFormat="1" ht="72" x14ac:dyDescent="0.25">
      <c r="A162" s="212">
        <v>12430</v>
      </c>
      <c r="B162" s="213"/>
      <c r="C162" s="214" t="s">
        <v>2501</v>
      </c>
      <c r="D162" s="213" t="s">
        <v>7</v>
      </c>
      <c r="E162" s="215">
        <v>5</v>
      </c>
      <c r="F162" s="216"/>
      <c r="G162" s="217"/>
      <c r="H162" s="218">
        <f t="shared" si="6"/>
        <v>0</v>
      </c>
      <c r="I162" s="219"/>
    </row>
    <row r="163" spans="1:9" s="220" customFormat="1" ht="72" x14ac:dyDescent="0.25">
      <c r="A163" s="212">
        <v>12440</v>
      </c>
      <c r="B163" s="213"/>
      <c r="C163" s="214" t="s">
        <v>2502</v>
      </c>
      <c r="D163" s="213" t="s">
        <v>7</v>
      </c>
      <c r="E163" s="215">
        <v>5</v>
      </c>
      <c r="F163" s="216"/>
      <c r="G163" s="217"/>
      <c r="H163" s="218">
        <f t="shared" si="6"/>
        <v>0</v>
      </c>
      <c r="I163" s="219"/>
    </row>
    <row r="164" spans="1:9" s="220" customFormat="1" ht="72" x14ac:dyDescent="0.25">
      <c r="A164" s="212">
        <v>12450</v>
      </c>
      <c r="B164" s="213"/>
      <c r="C164" s="214" t="s">
        <v>2503</v>
      </c>
      <c r="D164" s="213" t="s">
        <v>7</v>
      </c>
      <c r="E164" s="215">
        <v>15</v>
      </c>
      <c r="F164" s="216"/>
      <c r="G164" s="217"/>
      <c r="H164" s="218">
        <f t="shared" si="6"/>
        <v>0</v>
      </c>
      <c r="I164" s="219"/>
    </row>
    <row r="165" spans="1:9" s="220" customFormat="1" ht="72" x14ac:dyDescent="0.25">
      <c r="A165" s="212">
        <v>12460</v>
      </c>
      <c r="B165" s="213"/>
      <c r="C165" s="214" t="s">
        <v>2504</v>
      </c>
      <c r="D165" s="213" t="s">
        <v>7</v>
      </c>
      <c r="E165" s="215">
        <v>1</v>
      </c>
      <c r="F165" s="216"/>
      <c r="G165" s="217"/>
      <c r="H165" s="218">
        <f t="shared" si="6"/>
        <v>0</v>
      </c>
      <c r="I165" s="219"/>
    </row>
    <row r="166" spans="1:9" s="220" customFormat="1" ht="72" x14ac:dyDescent="0.25">
      <c r="A166" s="212">
        <v>12470</v>
      </c>
      <c r="B166" s="213"/>
      <c r="C166" s="214" t="s">
        <v>2505</v>
      </c>
      <c r="D166" s="213" t="s">
        <v>7</v>
      </c>
      <c r="E166" s="215">
        <v>4</v>
      </c>
      <c r="F166" s="216"/>
      <c r="G166" s="217"/>
      <c r="H166" s="218">
        <f t="shared" si="6"/>
        <v>0</v>
      </c>
      <c r="I166" s="219"/>
    </row>
    <row r="167" spans="1:9" s="220" customFormat="1" ht="24" x14ac:dyDescent="0.25">
      <c r="A167" s="212">
        <v>12480</v>
      </c>
      <c r="B167" s="213"/>
      <c r="C167" s="214" t="s">
        <v>2506</v>
      </c>
      <c r="D167" s="213" t="s">
        <v>7</v>
      </c>
      <c r="E167" s="215">
        <v>50</v>
      </c>
      <c r="F167" s="216"/>
      <c r="G167" s="217"/>
      <c r="H167" s="218">
        <f t="shared" si="6"/>
        <v>0</v>
      </c>
      <c r="I167" s="219"/>
    </row>
    <row r="168" spans="1:9" s="220" customFormat="1" ht="24" x14ac:dyDescent="0.25">
      <c r="A168" s="212">
        <v>12490</v>
      </c>
      <c r="B168" s="213"/>
      <c r="C168" s="214" t="s">
        <v>2507</v>
      </c>
      <c r="D168" s="213" t="s">
        <v>7</v>
      </c>
      <c r="E168" s="215">
        <v>30</v>
      </c>
      <c r="F168" s="216"/>
      <c r="G168" s="217"/>
      <c r="H168" s="218">
        <f t="shared" si="6"/>
        <v>0</v>
      </c>
      <c r="I168" s="219"/>
    </row>
    <row r="169" spans="1:9" s="220" customFormat="1" ht="24" x14ac:dyDescent="0.25">
      <c r="A169" s="212">
        <v>12500</v>
      </c>
      <c r="B169" s="213"/>
      <c r="C169" s="214" t="s">
        <v>2508</v>
      </c>
      <c r="D169" s="213" t="s">
        <v>7</v>
      </c>
      <c r="E169" s="215">
        <v>65</v>
      </c>
      <c r="F169" s="216"/>
      <c r="G169" s="217"/>
      <c r="H169" s="218">
        <f t="shared" si="6"/>
        <v>0</v>
      </c>
      <c r="I169" s="219"/>
    </row>
    <row r="170" spans="1:9" s="220" customFormat="1" ht="24" x14ac:dyDescent="0.25">
      <c r="A170" s="212">
        <v>12510</v>
      </c>
      <c r="B170" s="213"/>
      <c r="C170" s="214" t="s">
        <v>2509</v>
      </c>
      <c r="D170" s="213" t="s">
        <v>7</v>
      </c>
      <c r="E170" s="215">
        <v>6</v>
      </c>
      <c r="F170" s="216"/>
      <c r="G170" s="217"/>
      <c r="H170" s="218">
        <f t="shared" si="6"/>
        <v>0</v>
      </c>
      <c r="I170" s="219"/>
    </row>
    <row r="171" spans="1:9" s="220" customFormat="1" ht="24" x14ac:dyDescent="0.25">
      <c r="A171" s="212">
        <v>12520</v>
      </c>
      <c r="B171" s="213"/>
      <c r="C171" s="214" t="s">
        <v>2510</v>
      </c>
      <c r="D171" s="213" t="s">
        <v>7</v>
      </c>
      <c r="E171" s="215">
        <v>50</v>
      </c>
      <c r="F171" s="216"/>
      <c r="G171" s="217"/>
      <c r="H171" s="218">
        <f t="shared" si="6"/>
        <v>0</v>
      </c>
      <c r="I171" s="219"/>
    </row>
    <row r="172" spans="1:9" s="220" customFormat="1" ht="24" x14ac:dyDescent="0.25">
      <c r="A172" s="212">
        <v>12530</v>
      </c>
      <c r="B172" s="213"/>
      <c r="C172" s="214" t="s">
        <v>2511</v>
      </c>
      <c r="D172" s="213" t="s">
        <v>7</v>
      </c>
      <c r="E172" s="215">
        <v>30</v>
      </c>
      <c r="F172" s="216"/>
      <c r="G172" s="217"/>
      <c r="H172" s="218">
        <f t="shared" si="6"/>
        <v>0</v>
      </c>
      <c r="I172" s="219"/>
    </row>
    <row r="173" spans="1:9" s="220" customFormat="1" ht="24" x14ac:dyDescent="0.25">
      <c r="A173" s="212">
        <v>12540</v>
      </c>
      <c r="B173" s="213"/>
      <c r="C173" s="214" t="s">
        <v>2512</v>
      </c>
      <c r="D173" s="213" t="s">
        <v>7</v>
      </c>
      <c r="E173" s="215">
        <v>65</v>
      </c>
      <c r="F173" s="216"/>
      <c r="G173" s="217"/>
      <c r="H173" s="218">
        <f t="shared" si="6"/>
        <v>0</v>
      </c>
      <c r="I173" s="219"/>
    </row>
    <row r="174" spans="1:9" s="220" customFormat="1" ht="24" x14ac:dyDescent="0.25">
      <c r="A174" s="212">
        <v>12550</v>
      </c>
      <c r="B174" s="213"/>
      <c r="C174" s="214" t="s">
        <v>2513</v>
      </c>
      <c r="D174" s="213" t="s">
        <v>7</v>
      </c>
      <c r="E174" s="215">
        <v>6</v>
      </c>
      <c r="F174" s="216"/>
      <c r="G174" s="217"/>
      <c r="H174" s="218">
        <f t="shared" si="6"/>
        <v>0</v>
      </c>
      <c r="I174" s="219"/>
    </row>
    <row r="175" spans="1:9" s="220" customFormat="1" ht="24" x14ac:dyDescent="0.25">
      <c r="A175" s="212">
        <v>12560</v>
      </c>
      <c r="B175" s="213"/>
      <c r="C175" s="214" t="s">
        <v>2514</v>
      </c>
      <c r="D175" s="213" t="s">
        <v>7</v>
      </c>
      <c r="E175" s="215">
        <v>294</v>
      </c>
      <c r="F175" s="216"/>
      <c r="G175" s="217"/>
      <c r="H175" s="218">
        <f t="shared" si="6"/>
        <v>0</v>
      </c>
      <c r="I175" s="219"/>
    </row>
    <row r="176" spans="1:9" s="220" customFormat="1" ht="24" x14ac:dyDescent="0.25">
      <c r="A176" s="212">
        <v>12570</v>
      </c>
      <c r="B176" s="213"/>
      <c r="C176" s="214" t="s">
        <v>2515</v>
      </c>
      <c r="D176" s="213" t="s">
        <v>7</v>
      </c>
      <c r="E176" s="215">
        <v>480</v>
      </c>
      <c r="F176" s="216"/>
      <c r="G176" s="217"/>
      <c r="H176" s="218">
        <f t="shared" si="6"/>
        <v>0</v>
      </c>
      <c r="I176" s="219"/>
    </row>
    <row r="177" spans="1:9" s="220" customFormat="1" ht="24" x14ac:dyDescent="0.25">
      <c r="A177" s="212">
        <v>12580</v>
      </c>
      <c r="B177" s="213"/>
      <c r="C177" s="214" t="s">
        <v>2516</v>
      </c>
      <c r="D177" s="213" t="s">
        <v>7</v>
      </c>
      <c r="E177" s="215">
        <v>88</v>
      </c>
      <c r="F177" s="216"/>
      <c r="G177" s="217"/>
      <c r="H177" s="218">
        <f t="shared" si="6"/>
        <v>0</v>
      </c>
      <c r="I177" s="219"/>
    </row>
    <row r="178" spans="1:9" s="220" customFormat="1" ht="24" x14ac:dyDescent="0.25">
      <c r="A178" s="212">
        <v>12590</v>
      </c>
      <c r="B178" s="213"/>
      <c r="C178" s="214" t="s">
        <v>2517</v>
      </c>
      <c r="D178" s="213" t="s">
        <v>7</v>
      </c>
      <c r="E178" s="215">
        <v>38</v>
      </c>
      <c r="F178" s="216"/>
      <c r="G178" s="217"/>
      <c r="H178" s="218">
        <f t="shared" si="6"/>
        <v>0</v>
      </c>
      <c r="I178" s="219"/>
    </row>
    <row r="179" spans="1:9" s="220" customFormat="1" ht="12" x14ac:dyDescent="0.25">
      <c r="A179" s="212">
        <v>12600</v>
      </c>
      <c r="B179" s="213"/>
      <c r="C179" s="232" t="s">
        <v>2165</v>
      </c>
      <c r="D179" s="213" t="s">
        <v>2159</v>
      </c>
      <c r="E179" s="215">
        <v>234</v>
      </c>
      <c r="F179" s="216"/>
      <c r="G179" s="217"/>
      <c r="H179" s="218">
        <f t="shared" si="6"/>
        <v>0</v>
      </c>
      <c r="I179" s="219"/>
    </row>
    <row r="180" spans="1:9" s="220" customFormat="1" ht="12" x14ac:dyDescent="0.25">
      <c r="A180" s="212">
        <v>12610</v>
      </c>
      <c r="B180" s="213"/>
      <c r="C180" s="214" t="s">
        <v>2166</v>
      </c>
      <c r="D180" s="213"/>
      <c r="E180" s="215"/>
      <c r="F180" s="233"/>
      <c r="G180" s="234"/>
      <c r="H180" s="218">
        <f t="shared" si="6"/>
        <v>0</v>
      </c>
      <c r="I180" s="219"/>
    </row>
    <row r="181" spans="1:9" s="220" customFormat="1" ht="24" x14ac:dyDescent="0.25">
      <c r="A181" s="212">
        <v>12620</v>
      </c>
      <c r="B181" s="213"/>
      <c r="C181" s="214" t="s">
        <v>2167</v>
      </c>
      <c r="D181" s="213"/>
      <c r="E181" s="215"/>
      <c r="F181" s="233"/>
      <c r="G181" s="234"/>
      <c r="H181" s="218">
        <f t="shared" si="6"/>
        <v>0</v>
      </c>
      <c r="I181" s="219"/>
    </row>
    <row r="182" spans="1:9" s="220" customFormat="1" ht="24" x14ac:dyDescent="0.25">
      <c r="A182" s="212">
        <v>12630</v>
      </c>
      <c r="B182" s="213"/>
      <c r="C182" s="214" t="s">
        <v>2168</v>
      </c>
      <c r="D182" s="213"/>
      <c r="E182" s="215"/>
      <c r="F182" s="233"/>
      <c r="G182" s="234"/>
      <c r="H182" s="218">
        <f t="shared" si="6"/>
        <v>0</v>
      </c>
      <c r="I182" s="219"/>
    </row>
    <row r="183" spans="1:9" s="220" customFormat="1" ht="12" x14ac:dyDescent="0.25">
      <c r="A183" s="212">
        <v>12640</v>
      </c>
      <c r="B183" s="213"/>
      <c r="C183" s="214" t="s">
        <v>2169</v>
      </c>
      <c r="D183" s="213"/>
      <c r="E183" s="215"/>
      <c r="F183" s="233"/>
      <c r="G183" s="234"/>
      <c r="H183" s="218">
        <f t="shared" si="6"/>
        <v>0</v>
      </c>
      <c r="I183" s="219"/>
    </row>
    <row r="184" spans="1:9" s="220" customFormat="1" ht="24" x14ac:dyDescent="0.25">
      <c r="A184" s="212">
        <v>12650</v>
      </c>
      <c r="B184" s="213"/>
      <c r="C184" s="214" t="s">
        <v>2518</v>
      </c>
      <c r="D184" s="213"/>
      <c r="E184" s="215"/>
      <c r="F184" s="233"/>
      <c r="G184" s="234"/>
      <c r="H184" s="218">
        <f t="shared" si="6"/>
        <v>0</v>
      </c>
      <c r="I184" s="219"/>
    </row>
    <row r="185" spans="1:9" s="220" customFormat="1" ht="12" x14ac:dyDescent="0.25">
      <c r="A185" s="212">
        <v>12660</v>
      </c>
      <c r="B185" s="213"/>
      <c r="C185" s="232" t="s">
        <v>2165</v>
      </c>
      <c r="D185" s="213" t="s">
        <v>2159</v>
      </c>
      <c r="E185" s="215">
        <v>14</v>
      </c>
      <c r="F185" s="216"/>
      <c r="G185" s="217"/>
      <c r="H185" s="218">
        <f t="shared" si="6"/>
        <v>0</v>
      </c>
      <c r="I185" s="219"/>
    </row>
    <row r="186" spans="1:9" s="220" customFormat="1" ht="12" x14ac:dyDescent="0.25">
      <c r="A186" s="212">
        <v>12670</v>
      </c>
      <c r="B186" s="213"/>
      <c r="C186" s="214" t="s">
        <v>2170</v>
      </c>
      <c r="D186" s="213"/>
      <c r="E186" s="215"/>
      <c r="F186" s="233"/>
      <c r="G186" s="234"/>
      <c r="H186" s="218"/>
      <c r="I186" s="219"/>
    </row>
    <row r="187" spans="1:9" s="220" customFormat="1" ht="24" x14ac:dyDescent="0.25">
      <c r="A187" s="212">
        <v>12680</v>
      </c>
      <c r="B187" s="213"/>
      <c r="C187" s="214" t="s">
        <v>2167</v>
      </c>
      <c r="D187" s="213"/>
      <c r="E187" s="215"/>
      <c r="F187" s="233"/>
      <c r="G187" s="234"/>
      <c r="H187" s="218"/>
      <c r="I187" s="219"/>
    </row>
    <row r="188" spans="1:9" s="220" customFormat="1" ht="24" x14ac:dyDescent="0.25">
      <c r="A188" s="212">
        <v>12690</v>
      </c>
      <c r="B188" s="213"/>
      <c r="C188" s="214" t="s">
        <v>2168</v>
      </c>
      <c r="D188" s="213"/>
      <c r="E188" s="215"/>
      <c r="F188" s="233"/>
      <c r="G188" s="234"/>
      <c r="H188" s="218"/>
      <c r="I188" s="219"/>
    </row>
    <row r="189" spans="1:9" s="220" customFormat="1" ht="12" x14ac:dyDescent="0.25">
      <c r="A189" s="212">
        <v>12700</v>
      </c>
      <c r="B189" s="213"/>
      <c r="C189" s="214" t="s">
        <v>2169</v>
      </c>
      <c r="D189" s="213"/>
      <c r="E189" s="215"/>
      <c r="F189" s="233"/>
      <c r="G189" s="234"/>
      <c r="H189" s="218"/>
      <c r="I189" s="219"/>
    </row>
    <row r="190" spans="1:9" s="220" customFormat="1" ht="24" x14ac:dyDescent="0.25">
      <c r="A190" s="212">
        <v>12710</v>
      </c>
      <c r="B190" s="213"/>
      <c r="C190" s="214" t="s">
        <v>2518</v>
      </c>
      <c r="D190" s="213"/>
      <c r="E190" s="215"/>
      <c r="F190" s="233"/>
      <c r="G190" s="234"/>
      <c r="H190" s="218"/>
      <c r="I190" s="219"/>
    </row>
    <row r="191" spans="1:9" s="220" customFormat="1" ht="12" x14ac:dyDescent="0.25">
      <c r="A191" s="212">
        <v>12720</v>
      </c>
      <c r="B191" s="213"/>
      <c r="C191" s="232" t="s">
        <v>2165</v>
      </c>
      <c r="D191" s="213" t="s">
        <v>2159</v>
      </c>
      <c r="E191" s="215">
        <v>52</v>
      </c>
      <c r="F191" s="216"/>
      <c r="G191" s="217"/>
      <c r="H191" s="218">
        <f t="shared" si="6"/>
        <v>0</v>
      </c>
      <c r="I191" s="219"/>
    </row>
    <row r="192" spans="1:9" s="220" customFormat="1" ht="12" x14ac:dyDescent="0.25">
      <c r="A192" s="212">
        <v>12730</v>
      </c>
      <c r="B192" s="213"/>
      <c r="C192" s="214" t="s">
        <v>2171</v>
      </c>
      <c r="D192" s="213"/>
      <c r="E192" s="215"/>
      <c r="F192" s="233"/>
      <c r="G192" s="234"/>
      <c r="H192" s="218"/>
      <c r="I192" s="219"/>
    </row>
    <row r="193" spans="1:9" s="220" customFormat="1" ht="24" x14ac:dyDescent="0.25">
      <c r="A193" s="212">
        <v>12740</v>
      </c>
      <c r="B193" s="213"/>
      <c r="C193" s="214" t="s">
        <v>2167</v>
      </c>
      <c r="D193" s="213"/>
      <c r="E193" s="215"/>
      <c r="F193" s="233"/>
      <c r="G193" s="234"/>
      <c r="H193" s="218"/>
      <c r="I193" s="219"/>
    </row>
    <row r="194" spans="1:9" s="220" customFormat="1" ht="24" x14ac:dyDescent="0.25">
      <c r="A194" s="212">
        <v>12750</v>
      </c>
      <c r="B194" s="213"/>
      <c r="C194" s="214" t="s">
        <v>2168</v>
      </c>
      <c r="D194" s="213"/>
      <c r="E194" s="215"/>
      <c r="F194" s="233"/>
      <c r="G194" s="234"/>
      <c r="H194" s="218"/>
      <c r="I194" s="219"/>
    </row>
    <row r="195" spans="1:9" s="220" customFormat="1" ht="12" x14ac:dyDescent="0.25">
      <c r="A195" s="212">
        <v>12760</v>
      </c>
      <c r="B195" s="213"/>
      <c r="C195" s="214" t="s">
        <v>2169</v>
      </c>
      <c r="D195" s="213"/>
      <c r="E195" s="215"/>
      <c r="F195" s="233"/>
      <c r="G195" s="234"/>
      <c r="H195" s="218"/>
      <c r="I195" s="219"/>
    </row>
    <row r="196" spans="1:9" s="220" customFormat="1" ht="24" x14ac:dyDescent="0.25">
      <c r="A196" s="212">
        <v>12770</v>
      </c>
      <c r="B196" s="213"/>
      <c r="C196" s="214" t="s">
        <v>2518</v>
      </c>
      <c r="D196" s="213"/>
      <c r="E196" s="215"/>
      <c r="F196" s="233"/>
      <c r="G196" s="234"/>
      <c r="H196" s="218"/>
      <c r="I196" s="219"/>
    </row>
    <row r="197" spans="1:9" s="220" customFormat="1" ht="12" x14ac:dyDescent="0.25">
      <c r="A197" s="212">
        <v>12780</v>
      </c>
      <c r="B197" s="213"/>
      <c r="C197" s="232" t="s">
        <v>2165</v>
      </c>
      <c r="D197" s="213" t="s">
        <v>2159</v>
      </c>
      <c r="E197" s="215">
        <v>22</v>
      </c>
      <c r="F197" s="216"/>
      <c r="G197" s="217"/>
      <c r="H197" s="218">
        <f t="shared" si="6"/>
        <v>0</v>
      </c>
      <c r="I197" s="219"/>
    </row>
    <row r="198" spans="1:9" s="220" customFormat="1" ht="12" x14ac:dyDescent="0.25">
      <c r="A198" s="212">
        <v>12790</v>
      </c>
      <c r="B198" s="213"/>
      <c r="C198" s="214" t="s">
        <v>2172</v>
      </c>
      <c r="D198" s="213"/>
      <c r="E198" s="215"/>
      <c r="F198" s="233"/>
      <c r="G198" s="234"/>
      <c r="H198" s="218"/>
      <c r="I198" s="219"/>
    </row>
    <row r="199" spans="1:9" s="220" customFormat="1" ht="24" x14ac:dyDescent="0.25">
      <c r="A199" s="212">
        <v>12800</v>
      </c>
      <c r="B199" s="213"/>
      <c r="C199" s="214" t="s">
        <v>2167</v>
      </c>
      <c r="D199" s="213"/>
      <c r="E199" s="215"/>
      <c r="F199" s="233"/>
      <c r="G199" s="234"/>
      <c r="H199" s="218"/>
      <c r="I199" s="219"/>
    </row>
    <row r="200" spans="1:9" s="220" customFormat="1" ht="24" x14ac:dyDescent="0.25">
      <c r="A200" s="212">
        <v>12810</v>
      </c>
      <c r="B200" s="213"/>
      <c r="C200" s="214" t="s">
        <v>2168</v>
      </c>
      <c r="D200" s="213"/>
      <c r="E200" s="215"/>
      <c r="F200" s="233"/>
      <c r="G200" s="234"/>
      <c r="H200" s="218"/>
      <c r="I200" s="219"/>
    </row>
    <row r="201" spans="1:9" s="220" customFormat="1" ht="12" x14ac:dyDescent="0.25">
      <c r="A201" s="212">
        <v>12820</v>
      </c>
      <c r="B201" s="213"/>
      <c r="C201" s="214" t="s">
        <v>2169</v>
      </c>
      <c r="D201" s="213"/>
      <c r="E201" s="215"/>
      <c r="F201" s="233"/>
      <c r="G201" s="234"/>
      <c r="H201" s="218"/>
      <c r="I201" s="219"/>
    </row>
    <row r="202" spans="1:9" s="220" customFormat="1" ht="24" x14ac:dyDescent="0.25">
      <c r="A202" s="212">
        <v>12830</v>
      </c>
      <c r="B202" s="213"/>
      <c r="C202" s="214" t="s">
        <v>2518</v>
      </c>
      <c r="D202" s="213"/>
      <c r="E202" s="215"/>
      <c r="F202" s="233"/>
      <c r="G202" s="234"/>
      <c r="H202" s="218"/>
      <c r="I202" s="219"/>
    </row>
    <row r="203" spans="1:9" s="220" customFormat="1" ht="12" x14ac:dyDescent="0.25">
      <c r="A203" s="212">
        <v>12840</v>
      </c>
      <c r="B203" s="213"/>
      <c r="C203" s="232" t="s">
        <v>2165</v>
      </c>
      <c r="D203" s="213" t="s">
        <v>2159</v>
      </c>
      <c r="E203" s="215">
        <v>44</v>
      </c>
      <c r="F203" s="216"/>
      <c r="G203" s="217"/>
      <c r="H203" s="218">
        <f t="shared" si="6"/>
        <v>0</v>
      </c>
      <c r="I203" s="219"/>
    </row>
    <row r="204" spans="1:9" s="220" customFormat="1" ht="12" x14ac:dyDescent="0.25">
      <c r="A204" s="212">
        <v>12850</v>
      </c>
      <c r="B204" s="213"/>
      <c r="C204" s="214" t="s">
        <v>2173</v>
      </c>
      <c r="D204" s="213"/>
      <c r="E204" s="215"/>
      <c r="F204" s="233"/>
      <c r="G204" s="234"/>
      <c r="H204" s="218"/>
      <c r="I204" s="219"/>
    </row>
    <row r="205" spans="1:9" s="220" customFormat="1" ht="24" x14ac:dyDescent="0.25">
      <c r="A205" s="212">
        <v>12860</v>
      </c>
      <c r="B205" s="213"/>
      <c r="C205" s="214" t="s">
        <v>2167</v>
      </c>
      <c r="D205" s="213"/>
      <c r="E205" s="215"/>
      <c r="F205" s="233"/>
      <c r="G205" s="234"/>
      <c r="H205" s="218"/>
      <c r="I205" s="219"/>
    </row>
    <row r="206" spans="1:9" s="220" customFormat="1" ht="24" x14ac:dyDescent="0.25">
      <c r="A206" s="212">
        <v>12870</v>
      </c>
      <c r="B206" s="213"/>
      <c r="C206" s="214" t="s">
        <v>2168</v>
      </c>
      <c r="D206" s="213"/>
      <c r="E206" s="215"/>
      <c r="F206" s="233"/>
      <c r="G206" s="234"/>
      <c r="H206" s="218"/>
      <c r="I206" s="219"/>
    </row>
    <row r="207" spans="1:9" s="220" customFormat="1" ht="12" x14ac:dyDescent="0.25">
      <c r="A207" s="212">
        <v>12880</v>
      </c>
      <c r="B207" s="213"/>
      <c r="C207" s="214" t="s">
        <v>2169</v>
      </c>
      <c r="D207" s="213"/>
      <c r="E207" s="215"/>
      <c r="F207" s="233"/>
      <c r="G207" s="234"/>
      <c r="H207" s="218"/>
      <c r="I207" s="219"/>
    </row>
    <row r="208" spans="1:9" s="220" customFormat="1" ht="24" x14ac:dyDescent="0.25">
      <c r="A208" s="212">
        <v>12890</v>
      </c>
      <c r="B208" s="213"/>
      <c r="C208" s="214" t="s">
        <v>2518</v>
      </c>
      <c r="D208" s="213"/>
      <c r="E208" s="215"/>
      <c r="F208" s="233"/>
      <c r="G208" s="234"/>
      <c r="H208" s="218"/>
      <c r="I208" s="219"/>
    </row>
    <row r="209" spans="1:9" s="220" customFormat="1" ht="12" x14ac:dyDescent="0.25">
      <c r="A209" s="212">
        <v>12900</v>
      </c>
      <c r="B209" s="213"/>
      <c r="C209" s="232" t="s">
        <v>2165</v>
      </c>
      <c r="D209" s="213" t="s">
        <v>2159</v>
      </c>
      <c r="E209" s="215">
        <v>18</v>
      </c>
      <c r="F209" s="216"/>
      <c r="G209" s="217"/>
      <c r="H209" s="218">
        <f t="shared" si="6"/>
        <v>0</v>
      </c>
      <c r="I209" s="219"/>
    </row>
    <row r="210" spans="1:9" s="220" customFormat="1" ht="12" x14ac:dyDescent="0.25">
      <c r="A210" s="212">
        <v>12910</v>
      </c>
      <c r="B210" s="213"/>
      <c r="C210" s="214" t="s">
        <v>2174</v>
      </c>
      <c r="D210" s="213"/>
      <c r="E210" s="215"/>
      <c r="F210" s="233"/>
      <c r="G210" s="234"/>
      <c r="H210" s="218"/>
      <c r="I210" s="219"/>
    </row>
    <row r="211" spans="1:9" s="220" customFormat="1" ht="24" x14ac:dyDescent="0.25">
      <c r="A211" s="212">
        <v>12920</v>
      </c>
      <c r="B211" s="213"/>
      <c r="C211" s="214" t="s">
        <v>2167</v>
      </c>
      <c r="D211" s="213"/>
      <c r="E211" s="215"/>
      <c r="F211" s="233"/>
      <c r="G211" s="234"/>
      <c r="H211" s="218"/>
      <c r="I211" s="219"/>
    </row>
    <row r="212" spans="1:9" s="220" customFormat="1" ht="24" x14ac:dyDescent="0.25">
      <c r="A212" s="212">
        <v>12930</v>
      </c>
      <c r="B212" s="213"/>
      <c r="C212" s="214" t="s">
        <v>2168</v>
      </c>
      <c r="D212" s="213"/>
      <c r="E212" s="215"/>
      <c r="F212" s="233"/>
      <c r="G212" s="234"/>
      <c r="H212" s="218"/>
      <c r="I212" s="219"/>
    </row>
    <row r="213" spans="1:9" s="220" customFormat="1" ht="12" x14ac:dyDescent="0.25">
      <c r="A213" s="212">
        <v>12940</v>
      </c>
      <c r="B213" s="213"/>
      <c r="C213" s="214" t="s">
        <v>2169</v>
      </c>
      <c r="D213" s="213"/>
      <c r="E213" s="215"/>
      <c r="F213" s="233"/>
      <c r="G213" s="234"/>
      <c r="H213" s="218"/>
      <c r="I213" s="219"/>
    </row>
    <row r="214" spans="1:9" s="220" customFormat="1" ht="24" x14ac:dyDescent="0.25">
      <c r="A214" s="212">
        <v>12950</v>
      </c>
      <c r="B214" s="213"/>
      <c r="C214" s="214" t="s">
        <v>2518</v>
      </c>
      <c r="D214" s="213"/>
      <c r="E214" s="215"/>
      <c r="F214" s="233"/>
      <c r="G214" s="234"/>
      <c r="H214" s="218"/>
      <c r="I214" s="219"/>
    </row>
    <row r="215" spans="1:9" s="220" customFormat="1" ht="12" x14ac:dyDescent="0.25">
      <c r="A215" s="212">
        <v>12960</v>
      </c>
      <c r="B215" s="213"/>
      <c r="C215" s="232" t="s">
        <v>2165</v>
      </c>
      <c r="D215" s="213" t="s">
        <v>2159</v>
      </c>
      <c r="E215" s="215">
        <v>5</v>
      </c>
      <c r="F215" s="216"/>
      <c r="G215" s="217"/>
      <c r="H215" s="218">
        <f t="shared" si="6"/>
        <v>0</v>
      </c>
      <c r="I215" s="219"/>
    </row>
    <row r="216" spans="1:9" s="220" customFormat="1" ht="12" x14ac:dyDescent="0.25">
      <c r="A216" s="212">
        <v>12970</v>
      </c>
      <c r="B216" s="213"/>
      <c r="C216" s="214" t="s">
        <v>2175</v>
      </c>
      <c r="D216" s="213"/>
      <c r="E216" s="215"/>
      <c r="F216" s="233"/>
      <c r="G216" s="234"/>
      <c r="H216" s="218"/>
      <c r="I216" s="219"/>
    </row>
    <row r="217" spans="1:9" s="220" customFormat="1" ht="24" x14ac:dyDescent="0.25">
      <c r="A217" s="212">
        <v>12980</v>
      </c>
      <c r="B217" s="213"/>
      <c r="C217" s="214" t="s">
        <v>2167</v>
      </c>
      <c r="D217" s="213"/>
      <c r="E217" s="215"/>
      <c r="F217" s="233"/>
      <c r="G217" s="234"/>
      <c r="H217" s="218"/>
      <c r="I217" s="219"/>
    </row>
    <row r="218" spans="1:9" s="220" customFormat="1" ht="24" x14ac:dyDescent="0.25">
      <c r="A218" s="212">
        <v>12990</v>
      </c>
      <c r="B218" s="213"/>
      <c r="C218" s="214" t="s">
        <v>2168</v>
      </c>
      <c r="D218" s="213"/>
      <c r="E218" s="215"/>
      <c r="F218" s="233"/>
      <c r="G218" s="234"/>
      <c r="H218" s="218"/>
      <c r="I218" s="219"/>
    </row>
    <row r="219" spans="1:9" s="220" customFormat="1" ht="12" x14ac:dyDescent="0.25">
      <c r="A219" s="212">
        <v>13000</v>
      </c>
      <c r="B219" s="213"/>
      <c r="C219" s="214" t="s">
        <v>2169</v>
      </c>
      <c r="D219" s="213"/>
      <c r="E219" s="215"/>
      <c r="F219" s="233"/>
      <c r="G219" s="234"/>
      <c r="H219" s="218"/>
      <c r="I219" s="219"/>
    </row>
    <row r="220" spans="1:9" s="220" customFormat="1" ht="24" x14ac:dyDescent="0.25">
      <c r="A220" s="212">
        <v>13010</v>
      </c>
      <c r="B220" s="213"/>
      <c r="C220" s="214" t="s">
        <v>2518</v>
      </c>
      <c r="D220" s="213"/>
      <c r="E220" s="215"/>
      <c r="F220" s="233"/>
      <c r="G220" s="234"/>
      <c r="H220" s="218"/>
      <c r="I220" s="219"/>
    </row>
    <row r="221" spans="1:9" s="220" customFormat="1" ht="72" x14ac:dyDescent="0.25">
      <c r="A221" s="212">
        <v>13020</v>
      </c>
      <c r="B221" s="213"/>
      <c r="C221" s="214" t="s">
        <v>2519</v>
      </c>
      <c r="D221" s="213" t="s">
        <v>2159</v>
      </c>
      <c r="E221" s="215">
        <v>26</v>
      </c>
      <c r="F221" s="216"/>
      <c r="G221" s="217"/>
      <c r="H221" s="218">
        <f t="shared" si="6"/>
        <v>0</v>
      </c>
      <c r="I221" s="219"/>
    </row>
    <row r="222" spans="1:9" s="220" customFormat="1" ht="84" x14ac:dyDescent="0.25">
      <c r="A222" s="212">
        <v>13030</v>
      </c>
      <c r="B222" s="213"/>
      <c r="C222" s="214" t="s">
        <v>2520</v>
      </c>
      <c r="D222" s="213" t="s">
        <v>2159</v>
      </c>
      <c r="E222" s="215">
        <v>19</v>
      </c>
      <c r="F222" s="216"/>
      <c r="G222" s="217"/>
      <c r="H222" s="218">
        <f t="shared" si="6"/>
        <v>0</v>
      </c>
      <c r="I222" s="219"/>
    </row>
    <row r="223" spans="1:9" s="220" customFormat="1" ht="108" x14ac:dyDescent="0.25">
      <c r="A223" s="212">
        <v>13040</v>
      </c>
      <c r="B223" s="213"/>
      <c r="C223" s="214" t="s">
        <v>2521</v>
      </c>
      <c r="D223" s="213" t="s">
        <v>7</v>
      </c>
      <c r="E223" s="215">
        <v>2</v>
      </c>
      <c r="F223" s="216"/>
      <c r="G223" s="217"/>
      <c r="H223" s="218">
        <f t="shared" si="6"/>
        <v>0</v>
      </c>
      <c r="I223" s="219"/>
    </row>
    <row r="224" spans="1:9" s="220" customFormat="1" ht="108" x14ac:dyDescent="0.25">
      <c r="A224" s="212">
        <v>13050</v>
      </c>
      <c r="B224" s="213"/>
      <c r="C224" s="214" t="s">
        <v>2522</v>
      </c>
      <c r="D224" s="213" t="s">
        <v>7</v>
      </c>
      <c r="E224" s="215">
        <v>8</v>
      </c>
      <c r="F224" s="216"/>
      <c r="G224" s="217"/>
      <c r="H224" s="218">
        <f t="shared" si="6"/>
        <v>0</v>
      </c>
      <c r="I224" s="219"/>
    </row>
    <row r="225" spans="1:9" s="220" customFormat="1" ht="48" x14ac:dyDescent="0.25">
      <c r="A225" s="212">
        <v>13060</v>
      </c>
      <c r="B225" s="213"/>
      <c r="C225" s="214" t="s">
        <v>2523</v>
      </c>
      <c r="D225" s="213" t="s">
        <v>7</v>
      </c>
      <c r="E225" s="215">
        <v>3</v>
      </c>
      <c r="F225" s="216"/>
      <c r="G225" s="217"/>
      <c r="H225" s="218">
        <f t="shared" si="6"/>
        <v>0</v>
      </c>
      <c r="I225" s="219"/>
    </row>
    <row r="226" spans="1:9" s="220" customFormat="1" ht="12" x14ac:dyDescent="0.25">
      <c r="A226" s="222"/>
      <c r="B226" s="223"/>
      <c r="C226" s="224"/>
      <c r="D226" s="223"/>
      <c r="E226" s="226"/>
      <c r="F226" s="227"/>
      <c r="G226" s="227"/>
      <c r="H226" s="228"/>
      <c r="I226" s="229"/>
    </row>
    <row r="227" spans="1:9" s="189" customFormat="1" ht="12" x14ac:dyDescent="0.25">
      <c r="A227" s="206"/>
      <c r="B227" s="207"/>
      <c r="C227" s="208" t="s">
        <v>2176</v>
      </c>
      <c r="D227" s="207"/>
      <c r="E227" s="209"/>
      <c r="F227" s="210"/>
      <c r="G227" s="210"/>
      <c r="H227" s="211"/>
      <c r="I227" s="188"/>
    </row>
    <row r="228" spans="1:9" s="220" customFormat="1" ht="84" x14ac:dyDescent="0.25">
      <c r="A228" s="212">
        <v>13070</v>
      </c>
      <c r="B228" s="213"/>
      <c r="C228" s="214" t="s">
        <v>2535</v>
      </c>
      <c r="D228" s="213" t="s">
        <v>7</v>
      </c>
      <c r="E228" s="215">
        <v>7</v>
      </c>
      <c r="F228" s="216"/>
      <c r="G228" s="217"/>
      <c r="H228" s="218">
        <f>F228*E228</f>
        <v>0</v>
      </c>
      <c r="I228" s="219"/>
    </row>
    <row r="229" spans="1:9" s="189" customFormat="1" ht="12" x14ac:dyDescent="0.25">
      <c r="A229" s="182"/>
      <c r="B229" s="183"/>
      <c r="C229" s="184"/>
      <c r="D229" s="183"/>
      <c r="E229" s="185"/>
      <c r="F229" s="190"/>
      <c r="G229" s="190"/>
      <c r="H229" s="187"/>
      <c r="I229" s="188"/>
    </row>
    <row r="230" spans="1:9" s="189" customFormat="1" ht="12" x14ac:dyDescent="0.25">
      <c r="A230" s="182"/>
      <c r="B230" s="183"/>
      <c r="C230" s="184"/>
      <c r="D230" s="183"/>
      <c r="E230" s="185"/>
      <c r="F230" s="190"/>
      <c r="G230" s="190"/>
      <c r="H230" s="235"/>
      <c r="I230" s="188"/>
    </row>
    <row r="231" spans="1:9" x14ac:dyDescent="0.25">
      <c r="A231" s="43"/>
      <c r="B231" s="43"/>
      <c r="C231" s="43"/>
      <c r="D231" s="43"/>
      <c r="E231" s="172" t="s">
        <v>2</v>
      </c>
      <c r="F231" s="104"/>
      <c r="G231" s="104"/>
      <c r="H231" s="105">
        <f>SUM(H16:H228)</f>
        <v>0</v>
      </c>
      <c r="I231" s="43"/>
    </row>
    <row r="232" spans="1:9" x14ac:dyDescent="0.25">
      <c r="A232" s="43"/>
      <c r="B232" s="43"/>
      <c r="C232" s="43"/>
      <c r="D232" s="43"/>
      <c r="E232" s="172" t="s">
        <v>3</v>
      </c>
      <c r="F232" s="104"/>
      <c r="G232" s="104"/>
      <c r="H232" s="106">
        <f>H231*0.16</f>
        <v>0</v>
      </c>
      <c r="I232" s="43"/>
    </row>
    <row r="233" spans="1:9" x14ac:dyDescent="0.25">
      <c r="A233" s="43"/>
      <c r="B233" s="43"/>
      <c r="C233" s="43"/>
      <c r="D233" s="43"/>
      <c r="E233" s="172" t="s">
        <v>2177</v>
      </c>
      <c r="F233" s="104"/>
      <c r="G233" s="104"/>
      <c r="H233" s="105">
        <f>H232+H231</f>
        <v>0</v>
      </c>
      <c r="I233" s="43"/>
    </row>
    <row r="234" spans="1:9" x14ac:dyDescent="0.25">
      <c r="A234" s="43"/>
      <c r="B234" s="43"/>
      <c r="C234" s="43"/>
      <c r="D234" s="43"/>
      <c r="E234" s="171"/>
      <c r="F234" s="43"/>
      <c r="G234" s="43"/>
      <c r="H234" s="43"/>
      <c r="I234" s="43"/>
    </row>
    <row r="235" spans="1:9" x14ac:dyDescent="0.25">
      <c r="A235" s="43"/>
      <c r="B235" s="43"/>
      <c r="C235" s="43"/>
      <c r="D235" s="43"/>
      <c r="E235" s="171"/>
      <c r="F235" s="43"/>
      <c r="G235" s="43"/>
      <c r="H235" s="43"/>
      <c r="I235" s="43"/>
    </row>
    <row r="236" spans="1:9" x14ac:dyDescent="0.25">
      <c r="A236" s="43"/>
      <c r="B236" s="43"/>
      <c r="C236" s="43"/>
      <c r="D236" s="43"/>
      <c r="E236" s="171"/>
      <c r="F236" s="43"/>
      <c r="G236" s="43"/>
      <c r="H236" s="43"/>
      <c r="I236" s="43"/>
    </row>
    <row r="237" spans="1:9" x14ac:dyDescent="0.25">
      <c r="A237" s="43"/>
      <c r="B237" s="43"/>
      <c r="C237" s="43"/>
      <c r="D237" s="43"/>
      <c r="E237" s="171"/>
      <c r="F237" s="43"/>
      <c r="G237" s="43"/>
      <c r="H237" s="43"/>
      <c r="I237" s="43"/>
    </row>
    <row r="238" spans="1:9" x14ac:dyDescent="0.25">
      <c r="A238" s="43"/>
      <c r="B238" s="43"/>
      <c r="C238" s="43"/>
      <c r="D238" s="43"/>
      <c r="E238" s="171"/>
      <c r="F238" s="43"/>
      <c r="G238" s="43"/>
      <c r="H238" s="43"/>
      <c r="I238" s="43"/>
    </row>
    <row r="239" spans="1:9" x14ac:dyDescent="0.25">
      <c r="A239" s="43"/>
      <c r="B239" s="43"/>
      <c r="C239" s="43"/>
      <c r="D239" s="43"/>
      <c r="E239" s="171"/>
      <c r="F239" s="43"/>
      <c r="G239" s="43"/>
      <c r="H239" s="43"/>
      <c r="I239" s="43"/>
    </row>
    <row r="240" spans="1:9" x14ac:dyDescent="0.25">
      <c r="A240" s="43"/>
      <c r="B240" s="43"/>
      <c r="C240" s="43"/>
      <c r="D240" s="43"/>
      <c r="E240" s="171"/>
      <c r="F240" s="43"/>
      <c r="G240" s="43"/>
      <c r="H240" s="43"/>
      <c r="I240" s="43"/>
    </row>
    <row r="241" spans="1:9" x14ac:dyDescent="0.25">
      <c r="A241" s="43"/>
      <c r="B241" s="43"/>
      <c r="C241" s="43"/>
      <c r="D241" s="43"/>
      <c r="E241" s="171"/>
      <c r="F241" s="43"/>
      <c r="G241" s="43"/>
      <c r="H241" s="43"/>
      <c r="I241" s="43"/>
    </row>
    <row r="242" spans="1:9" x14ac:dyDescent="0.25">
      <c r="A242" s="43"/>
      <c r="B242" s="43"/>
      <c r="C242" s="43"/>
      <c r="D242" s="43"/>
      <c r="E242" s="171"/>
      <c r="F242" s="43"/>
      <c r="G242" s="43"/>
      <c r="H242" s="43"/>
      <c r="I242" s="43"/>
    </row>
    <row r="243" spans="1:9" x14ac:dyDescent="0.25">
      <c r="A243" s="43"/>
      <c r="B243" s="43"/>
      <c r="C243" s="43"/>
      <c r="D243" s="43"/>
      <c r="E243" s="171"/>
      <c r="F243" s="43"/>
      <c r="G243" s="43"/>
      <c r="H243" s="43"/>
      <c r="I243" s="43"/>
    </row>
  </sheetData>
  <mergeCells count="4">
    <mergeCell ref="C2:G2"/>
    <mergeCell ref="C3:G3"/>
    <mergeCell ref="C4:G4"/>
    <mergeCell ref="C15:G15"/>
  </mergeCells>
  <printOptions horizontalCentered="1"/>
  <pageMargins left="0.39370078740157483" right="0.39370078740157483" top="0.39370078740157483" bottom="1.0236220472440944" header="0" footer="0.39370078740157483"/>
  <pageSetup scale="70" orientation="portrait" r:id="rId1"/>
  <headerFooter>
    <oddFooter xml:space="preserve">&amp;L&amp;9NOMBRE DE LA EMPRESA
&amp;C&amp;9RESPONSABLE DEL PROYECTO
DIRECCIÓN DE PROYECTOS
ARQ. SANDRA GUADALUPE PATIÑO MACIAS
&amp;P DE &amp;N&amp;R&amp;9NOMBRE Y FIRMA DEL RESPONSABLE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outlinePr summaryBelow="0"/>
  </sheetPr>
  <dimension ref="A1:T354"/>
  <sheetViews>
    <sheetView view="pageBreakPreview" zoomScaleNormal="100" zoomScaleSheetLayoutView="100" workbookViewId="0">
      <selection activeCell="G8" sqref="G8"/>
    </sheetView>
  </sheetViews>
  <sheetFormatPr baseColWidth="10" defaultColWidth="14.42578125" defaultRowHeight="15" x14ac:dyDescent="0.25"/>
  <cols>
    <col min="1" max="1" width="7.7109375" style="267" customWidth="1"/>
    <col min="2" max="2" width="10.7109375" style="265" customWidth="1"/>
    <col min="3" max="3" width="46.7109375" style="40" customWidth="1"/>
    <col min="4" max="4" width="7.7109375" style="40" customWidth="1"/>
    <col min="5" max="5" width="8.7109375" style="40" customWidth="1"/>
    <col min="6" max="6" width="12.7109375" style="40" customWidth="1"/>
    <col min="7" max="7" width="20.7109375" style="40" customWidth="1"/>
    <col min="8" max="8" width="15.7109375" style="40" customWidth="1"/>
    <col min="9" max="9" width="6.42578125" style="40" customWidth="1"/>
    <col min="10" max="16384" width="14.42578125" style="40"/>
  </cols>
  <sheetData>
    <row r="1" spans="1:20" s="101" customFormat="1" ht="11.25" x14ac:dyDescent="0.25">
      <c r="A1" s="98"/>
      <c r="B1" s="153"/>
      <c r="C1" s="128"/>
      <c r="D1" s="128"/>
      <c r="E1" s="128"/>
      <c r="F1" s="128"/>
      <c r="G1" s="128"/>
      <c r="H1" s="128"/>
      <c r="I1" s="100"/>
      <c r="J1" s="99"/>
      <c r="K1" s="99"/>
      <c r="L1" s="99"/>
      <c r="M1" s="99"/>
    </row>
    <row r="2" spans="1:20" s="101" customFormat="1" ht="18.75" x14ac:dyDescent="0.25">
      <c r="A2" s="98"/>
      <c r="B2" s="153"/>
      <c r="C2" s="313" t="s">
        <v>2410</v>
      </c>
      <c r="D2" s="313"/>
      <c r="E2" s="313"/>
      <c r="F2" s="313"/>
      <c r="G2" s="313"/>
      <c r="H2" s="128"/>
      <c r="I2" s="100"/>
      <c r="J2" s="99"/>
      <c r="K2" s="99"/>
      <c r="L2" s="99"/>
      <c r="M2" s="99"/>
    </row>
    <row r="3" spans="1:20" s="101" customFormat="1" ht="15.75" x14ac:dyDescent="0.25">
      <c r="A3" s="98"/>
      <c r="B3" s="153"/>
      <c r="C3" s="314" t="s">
        <v>2411</v>
      </c>
      <c r="D3" s="314"/>
      <c r="E3" s="314"/>
      <c r="F3" s="314"/>
      <c r="G3" s="314"/>
      <c r="H3" s="128"/>
      <c r="I3" s="100"/>
      <c r="J3" s="99"/>
      <c r="K3" s="99"/>
      <c r="L3" s="99"/>
      <c r="M3" s="99"/>
    </row>
    <row r="4" spans="1:20" s="101" customFormat="1" ht="15.75" x14ac:dyDescent="0.25">
      <c r="A4" s="98"/>
      <c r="B4" s="153"/>
      <c r="C4" s="314" t="s">
        <v>2412</v>
      </c>
      <c r="D4" s="314"/>
      <c r="E4" s="314"/>
      <c r="F4" s="314"/>
      <c r="G4" s="314"/>
      <c r="H4" s="128"/>
      <c r="I4" s="100"/>
      <c r="J4" s="99"/>
      <c r="K4" s="99"/>
      <c r="L4" s="99"/>
      <c r="M4" s="99"/>
    </row>
    <row r="5" spans="1:20" s="141" customFormat="1" ht="12.75" x14ac:dyDescent="0.2">
      <c r="A5" s="138"/>
      <c r="B5" s="143"/>
      <c r="C5" s="139"/>
      <c r="D5" s="139"/>
      <c r="E5" s="139"/>
      <c r="F5" s="139"/>
      <c r="G5" s="139"/>
      <c r="H5" s="139"/>
      <c r="I5" s="140"/>
      <c r="J5" s="140"/>
      <c r="K5" s="140"/>
      <c r="L5" s="140"/>
      <c r="M5" s="140"/>
      <c r="N5" s="140"/>
      <c r="O5" s="140"/>
      <c r="P5" s="140"/>
    </row>
    <row r="6" spans="1:20" s="141" customFormat="1" ht="12.75" x14ac:dyDescent="0.2">
      <c r="A6" s="142"/>
      <c r="B6" s="153" t="s">
        <v>155</v>
      </c>
      <c r="C6" s="143" t="s">
        <v>2406</v>
      </c>
      <c r="D6" s="143"/>
      <c r="E6" s="143"/>
      <c r="F6" s="143"/>
      <c r="G6" s="143"/>
      <c r="H6" s="144" t="s">
        <v>2405</v>
      </c>
      <c r="I6" s="145"/>
      <c r="J6" s="145"/>
      <c r="K6" s="145"/>
      <c r="L6" s="145"/>
      <c r="M6" s="145"/>
      <c r="N6" s="145"/>
      <c r="O6" s="145"/>
      <c r="P6" s="145"/>
    </row>
    <row r="7" spans="1:20" s="141" customFormat="1" ht="12.75" x14ac:dyDescent="0.2">
      <c r="A7" s="142"/>
      <c r="B7" s="153" t="s">
        <v>157</v>
      </c>
      <c r="C7" s="143" t="s">
        <v>2406</v>
      </c>
      <c r="D7" s="143"/>
      <c r="E7" s="143"/>
      <c r="F7" s="143"/>
      <c r="G7" s="143"/>
      <c r="H7" s="129" t="s">
        <v>2749</v>
      </c>
      <c r="I7" s="145"/>
      <c r="J7" s="145"/>
      <c r="K7" s="145"/>
      <c r="L7" s="145"/>
      <c r="M7" s="145"/>
      <c r="N7" s="145"/>
      <c r="O7" s="145"/>
      <c r="P7" s="145"/>
    </row>
    <row r="8" spans="1:20" s="141" customFormat="1" ht="38.25" x14ac:dyDescent="0.2">
      <c r="A8" s="142"/>
      <c r="B8" s="153" t="s">
        <v>161</v>
      </c>
      <c r="C8" s="146" t="s">
        <v>162</v>
      </c>
      <c r="D8" s="143"/>
      <c r="E8" s="143"/>
      <c r="F8" s="143"/>
      <c r="G8" s="143"/>
      <c r="H8" s="147" t="s">
        <v>2750</v>
      </c>
      <c r="I8" s="145"/>
      <c r="J8" s="145"/>
      <c r="K8" s="145"/>
      <c r="L8" s="145"/>
      <c r="M8" s="145"/>
      <c r="N8" s="145"/>
      <c r="O8" s="145"/>
      <c r="P8" s="145"/>
    </row>
    <row r="9" spans="1:20" s="141" customFormat="1" ht="12.75" x14ac:dyDescent="0.2">
      <c r="A9" s="142"/>
      <c r="B9" s="153" t="s">
        <v>2407</v>
      </c>
      <c r="C9" s="143" t="s">
        <v>2408</v>
      </c>
      <c r="D9" s="143"/>
      <c r="E9" s="143"/>
      <c r="F9" s="143"/>
      <c r="G9" s="143"/>
      <c r="H9" s="143"/>
      <c r="I9" s="145"/>
      <c r="J9" s="145"/>
      <c r="K9" s="145"/>
      <c r="L9" s="145"/>
      <c r="M9" s="145"/>
      <c r="N9" s="145"/>
      <c r="O9" s="145"/>
      <c r="P9" s="145"/>
    </row>
    <row r="10" spans="1:20" s="141" customFormat="1" ht="13.5" thickBot="1" x14ac:dyDescent="0.25">
      <c r="A10" s="142"/>
      <c r="B10" s="143"/>
      <c r="C10" s="148"/>
      <c r="D10" s="149"/>
      <c r="E10" s="150"/>
      <c r="F10" s="151" t="s">
        <v>2404</v>
      </c>
      <c r="G10" s="152" t="s">
        <v>2748</v>
      </c>
      <c r="H10" s="115" t="s">
        <v>2746</v>
      </c>
      <c r="I10" s="145"/>
      <c r="J10" s="145"/>
      <c r="K10" s="145"/>
      <c r="L10" s="145"/>
      <c r="M10" s="145"/>
      <c r="N10" s="145"/>
      <c r="O10" s="145"/>
      <c r="P10" s="145"/>
    </row>
    <row r="11" spans="1:20" s="269" customFormat="1" ht="24.75" thickBot="1" x14ac:dyDescent="0.3">
      <c r="A11" s="270" t="s">
        <v>2400</v>
      </c>
      <c r="B11" s="130" t="s">
        <v>2401</v>
      </c>
      <c r="C11" s="130" t="s">
        <v>164</v>
      </c>
      <c r="D11" s="130" t="s">
        <v>165</v>
      </c>
      <c r="E11" s="132" t="s">
        <v>2402</v>
      </c>
      <c r="F11" s="133" t="s">
        <v>2193</v>
      </c>
      <c r="G11" s="132" t="s">
        <v>2403</v>
      </c>
      <c r="H11" s="133" t="s">
        <v>166</v>
      </c>
      <c r="I11" s="268"/>
      <c r="J11" s="268"/>
      <c r="K11" s="268"/>
      <c r="L11" s="268"/>
      <c r="M11" s="268"/>
      <c r="N11" s="268"/>
      <c r="O11" s="268"/>
      <c r="P11" s="268"/>
      <c r="Q11" s="268"/>
      <c r="R11" s="268"/>
      <c r="S11" s="268"/>
      <c r="T11" s="268"/>
    </row>
    <row r="12" spans="1:20" s="120" customFormat="1" ht="12" x14ac:dyDescent="0.25">
      <c r="A12" s="118"/>
      <c r="B12" s="261"/>
      <c r="C12" s="135"/>
      <c r="D12" s="134"/>
      <c r="E12" s="136"/>
      <c r="F12" s="137"/>
      <c r="G12" s="136"/>
      <c r="H12" s="137"/>
      <c r="I12" s="119"/>
      <c r="J12" s="119"/>
      <c r="K12" s="119"/>
      <c r="L12" s="119"/>
      <c r="M12" s="119"/>
      <c r="N12" s="119"/>
      <c r="O12" s="119"/>
      <c r="P12" s="119"/>
      <c r="Q12" s="119"/>
      <c r="R12" s="119"/>
      <c r="S12" s="119"/>
      <c r="T12" s="119"/>
    </row>
    <row r="13" spans="1:20" s="117" customFormat="1" ht="18.75" x14ac:dyDescent="0.3">
      <c r="A13" s="168"/>
      <c r="B13" s="127" t="s">
        <v>2531</v>
      </c>
      <c r="C13" s="154" t="s">
        <v>2179</v>
      </c>
      <c r="D13" s="127"/>
      <c r="E13" s="127"/>
      <c r="F13" s="127"/>
      <c r="G13" s="127"/>
      <c r="H13" s="127"/>
      <c r="I13" s="116"/>
      <c r="J13" s="116"/>
      <c r="K13" s="116"/>
      <c r="L13" s="116"/>
      <c r="M13" s="116"/>
      <c r="N13" s="116"/>
      <c r="O13" s="116"/>
      <c r="P13" s="116"/>
      <c r="Q13" s="116"/>
      <c r="R13" s="116"/>
      <c r="S13" s="116"/>
      <c r="T13" s="116"/>
    </row>
    <row r="14" spans="1:20" s="250" customFormat="1" ht="12" x14ac:dyDescent="0.2">
      <c r="A14" s="183"/>
      <c r="B14" s="245"/>
      <c r="C14" s="246"/>
      <c r="D14" s="247"/>
      <c r="E14" s="245"/>
      <c r="F14" s="246"/>
      <c r="G14" s="246"/>
      <c r="H14" s="248"/>
      <c r="I14" s="249"/>
      <c r="J14" s="249"/>
      <c r="K14" s="249"/>
      <c r="L14" s="249"/>
      <c r="M14" s="249"/>
      <c r="N14" s="249"/>
      <c r="O14" s="249"/>
      <c r="P14" s="249"/>
    </row>
    <row r="15" spans="1:20" s="220" customFormat="1" ht="108" x14ac:dyDescent="0.25">
      <c r="A15" s="212">
        <v>10</v>
      </c>
      <c r="B15" s="262" t="s">
        <v>2180</v>
      </c>
      <c r="C15" s="251" t="s">
        <v>2524</v>
      </c>
      <c r="D15" s="212" t="s">
        <v>115</v>
      </c>
      <c r="E15" s="252">
        <v>2</v>
      </c>
      <c r="F15" s="233"/>
      <c r="G15" s="234"/>
      <c r="H15" s="253">
        <f t="shared" ref="H15:H16" si="0">+E15*F15</f>
        <v>0</v>
      </c>
    </row>
    <row r="16" spans="1:20" s="220" customFormat="1" ht="132" x14ac:dyDescent="0.25">
      <c r="A16" s="212">
        <f>A15+10</f>
        <v>20</v>
      </c>
      <c r="B16" s="262" t="s">
        <v>2181</v>
      </c>
      <c r="C16" s="251" t="s">
        <v>2536</v>
      </c>
      <c r="D16" s="212" t="s">
        <v>115</v>
      </c>
      <c r="E16" s="252">
        <v>3</v>
      </c>
      <c r="F16" s="233"/>
      <c r="G16" s="234"/>
      <c r="H16" s="253">
        <f t="shared" si="0"/>
        <v>0</v>
      </c>
    </row>
    <row r="17" spans="1:9" s="220" customFormat="1" ht="84" x14ac:dyDescent="0.25">
      <c r="A17" s="212">
        <f t="shared" ref="A17" si="1">A16+10</f>
        <v>30</v>
      </c>
      <c r="B17" s="263" t="s">
        <v>2182</v>
      </c>
      <c r="C17" s="254" t="s">
        <v>2525</v>
      </c>
      <c r="D17" s="222" t="s">
        <v>181</v>
      </c>
      <c r="E17" s="255">
        <v>20</v>
      </c>
      <c r="F17" s="258"/>
      <c r="G17" s="258"/>
      <c r="H17" s="257">
        <f>+E17*F17</f>
        <v>0</v>
      </c>
    </row>
    <row r="18" spans="1:9" s="220" customFormat="1" ht="96" x14ac:dyDescent="0.25">
      <c r="A18" s="212">
        <v>40</v>
      </c>
      <c r="B18" s="262" t="s">
        <v>2183</v>
      </c>
      <c r="C18" s="251" t="s">
        <v>2537</v>
      </c>
      <c r="D18" s="212" t="s">
        <v>115</v>
      </c>
      <c r="E18" s="252">
        <v>3</v>
      </c>
      <c r="F18" s="233"/>
      <c r="G18" s="234"/>
      <c r="H18" s="253">
        <f>+E18*F18</f>
        <v>0</v>
      </c>
    </row>
    <row r="19" spans="1:9" s="220" customFormat="1" ht="12" x14ac:dyDescent="0.25">
      <c r="A19" s="291"/>
      <c r="B19" s="292"/>
      <c r="C19" s="293"/>
      <c r="D19" s="291"/>
      <c r="E19" s="294"/>
      <c r="F19" s="234"/>
      <c r="G19" s="234"/>
      <c r="H19" s="295"/>
    </row>
    <row r="20" spans="1:9" s="259" customFormat="1" ht="84" x14ac:dyDescent="0.2">
      <c r="A20" s="212">
        <v>60</v>
      </c>
      <c r="B20" s="264" t="s">
        <v>2399</v>
      </c>
      <c r="C20" s="266" t="s">
        <v>2538</v>
      </c>
      <c r="D20" s="237" t="s">
        <v>127</v>
      </c>
      <c r="E20" s="238">
        <v>2</v>
      </c>
      <c r="F20" s="239"/>
      <c r="G20" s="239"/>
      <c r="H20" s="240">
        <f t="shared" ref="H20" si="2">+E20*F20</f>
        <v>0</v>
      </c>
    </row>
    <row r="21" spans="1:9" s="259" customFormat="1" ht="12" x14ac:dyDescent="0.2">
      <c r="A21" s="291"/>
      <c r="B21" s="264"/>
      <c r="C21" s="266"/>
      <c r="D21" s="237"/>
      <c r="E21" s="238"/>
      <c r="F21" s="239"/>
      <c r="G21" s="239"/>
      <c r="H21" s="240"/>
    </row>
    <row r="22" spans="1:9" s="296" customFormat="1" ht="13.5" customHeight="1" x14ac:dyDescent="0.25">
      <c r="A22" s="212">
        <f>A20+10</f>
        <v>70</v>
      </c>
      <c r="B22" s="300" t="s">
        <v>2539</v>
      </c>
      <c r="C22" s="301" t="s">
        <v>2540</v>
      </c>
      <c r="D22" s="300" t="s">
        <v>115</v>
      </c>
      <c r="E22" s="297">
        <v>1</v>
      </c>
      <c r="F22" s="298"/>
      <c r="H22" s="298">
        <f>+F22*E22</f>
        <v>0</v>
      </c>
      <c r="I22" s="299"/>
    </row>
    <row r="23" spans="1:9" s="296" customFormat="1" ht="13.5" customHeight="1" x14ac:dyDescent="0.25">
      <c r="A23" s="212">
        <f>A22+10</f>
        <v>80</v>
      </c>
      <c r="B23" s="300" t="s">
        <v>2541</v>
      </c>
      <c r="C23" s="301" t="s">
        <v>2542</v>
      </c>
      <c r="D23" s="300" t="s">
        <v>115</v>
      </c>
      <c r="E23" s="297">
        <v>1</v>
      </c>
      <c r="F23" s="298"/>
      <c r="H23" s="298">
        <f>+F23*E23</f>
        <v>0</v>
      </c>
      <c r="I23" s="299"/>
    </row>
    <row r="24" spans="1:9" s="259" customFormat="1" ht="12" x14ac:dyDescent="0.2">
      <c r="A24" s="291"/>
      <c r="B24" s="264"/>
      <c r="C24" s="266"/>
      <c r="D24" s="237"/>
      <c r="E24" s="238"/>
      <c r="F24" s="239"/>
      <c r="G24" s="239"/>
      <c r="H24" s="240"/>
    </row>
    <row r="25" spans="1:9" s="296" customFormat="1" ht="13.5" customHeight="1" x14ac:dyDescent="0.25">
      <c r="B25" s="305" t="s">
        <v>2543</v>
      </c>
      <c r="C25" s="306" t="s">
        <v>2544</v>
      </c>
      <c r="D25" s="307" t="s">
        <v>173</v>
      </c>
      <c r="E25" s="302"/>
      <c r="F25" s="303"/>
      <c r="G25" s="303"/>
      <c r="H25" s="299"/>
      <c r="I25" s="299"/>
    </row>
    <row r="26" spans="1:9" s="296" customFormat="1" ht="13.5" customHeight="1" x14ac:dyDescent="0.25">
      <c r="A26" s="212">
        <f>A23+10</f>
        <v>90</v>
      </c>
      <c r="B26" s="300" t="s">
        <v>2545</v>
      </c>
      <c r="C26" s="301" t="s">
        <v>2546</v>
      </c>
      <c r="D26" s="300" t="s">
        <v>181</v>
      </c>
      <c r="E26" s="304">
        <v>20</v>
      </c>
      <c r="F26" s="298"/>
      <c r="H26" s="298">
        <f t="shared" ref="H26:H54" si="3">+F26*E26</f>
        <v>0</v>
      </c>
      <c r="I26" s="299"/>
    </row>
    <row r="27" spans="1:9" s="296" customFormat="1" ht="13.5" customHeight="1" x14ac:dyDescent="0.25">
      <c r="A27" s="212">
        <f>A26+10</f>
        <v>100</v>
      </c>
      <c r="B27" s="300" t="s">
        <v>2547</v>
      </c>
      <c r="C27" s="301" t="s">
        <v>2548</v>
      </c>
      <c r="D27" s="300" t="s">
        <v>181</v>
      </c>
      <c r="E27" s="304">
        <v>3</v>
      </c>
      <c r="F27" s="298"/>
      <c r="H27" s="298">
        <f t="shared" si="3"/>
        <v>0</v>
      </c>
      <c r="I27" s="299"/>
    </row>
    <row r="28" spans="1:9" s="296" customFormat="1" ht="13.5" customHeight="1" x14ac:dyDescent="0.25">
      <c r="A28" s="212">
        <f t="shared" ref="A28:A54" si="4">A27+10</f>
        <v>110</v>
      </c>
      <c r="B28" s="300" t="s">
        <v>2549</v>
      </c>
      <c r="C28" s="301" t="s">
        <v>2550</v>
      </c>
      <c r="D28" s="300" t="s">
        <v>181</v>
      </c>
      <c r="E28" s="304">
        <v>12</v>
      </c>
      <c r="F28" s="298"/>
      <c r="H28" s="298">
        <f t="shared" si="3"/>
        <v>0</v>
      </c>
      <c r="I28" s="299"/>
    </row>
    <row r="29" spans="1:9" s="296" customFormat="1" ht="13.5" customHeight="1" x14ac:dyDescent="0.25">
      <c r="A29" s="212">
        <f t="shared" si="4"/>
        <v>120</v>
      </c>
      <c r="B29" s="300" t="s">
        <v>2551</v>
      </c>
      <c r="C29" s="301" t="s">
        <v>2552</v>
      </c>
      <c r="D29" s="300" t="s">
        <v>181</v>
      </c>
      <c r="E29" s="304">
        <v>10</v>
      </c>
      <c r="F29" s="298"/>
      <c r="H29" s="298">
        <f t="shared" si="3"/>
        <v>0</v>
      </c>
      <c r="I29" s="299"/>
    </row>
    <row r="30" spans="1:9" s="296" customFormat="1" ht="13.5" customHeight="1" x14ac:dyDescent="0.25">
      <c r="A30" s="212">
        <f t="shared" si="4"/>
        <v>130</v>
      </c>
      <c r="B30" s="300" t="s">
        <v>2553</v>
      </c>
      <c r="C30" s="301" t="s">
        <v>2554</v>
      </c>
      <c r="D30" s="300" t="s">
        <v>115</v>
      </c>
      <c r="E30" s="304">
        <v>30</v>
      </c>
      <c r="F30" s="298"/>
      <c r="H30" s="298">
        <f t="shared" si="3"/>
        <v>0</v>
      </c>
      <c r="I30" s="299"/>
    </row>
    <row r="31" spans="1:9" s="296" customFormat="1" ht="13.5" customHeight="1" x14ac:dyDescent="0.25">
      <c r="A31" s="212">
        <f t="shared" si="4"/>
        <v>140</v>
      </c>
      <c r="B31" s="300" t="s">
        <v>2555</v>
      </c>
      <c r="C31" s="301" t="s">
        <v>2556</v>
      </c>
      <c r="D31" s="300" t="s">
        <v>115</v>
      </c>
      <c r="E31" s="304">
        <v>4</v>
      </c>
      <c r="F31" s="298"/>
      <c r="H31" s="298">
        <f t="shared" si="3"/>
        <v>0</v>
      </c>
      <c r="I31" s="299"/>
    </row>
    <row r="32" spans="1:9" s="296" customFormat="1" ht="13.5" customHeight="1" x14ac:dyDescent="0.25">
      <c r="A32" s="212">
        <f t="shared" si="4"/>
        <v>150</v>
      </c>
      <c r="B32" s="300" t="s">
        <v>2557</v>
      </c>
      <c r="C32" s="301" t="s">
        <v>2558</v>
      </c>
      <c r="D32" s="300" t="s">
        <v>115</v>
      </c>
      <c r="E32" s="304">
        <v>2</v>
      </c>
      <c r="F32" s="298"/>
      <c r="H32" s="298">
        <f t="shared" si="3"/>
        <v>0</v>
      </c>
      <c r="I32" s="299"/>
    </row>
    <row r="33" spans="1:9" s="296" customFormat="1" ht="13.5" customHeight="1" x14ac:dyDescent="0.25">
      <c r="A33" s="212">
        <f t="shared" si="4"/>
        <v>160</v>
      </c>
      <c r="B33" s="300" t="s">
        <v>2559</v>
      </c>
      <c r="C33" s="301" t="s">
        <v>2560</v>
      </c>
      <c r="D33" s="300" t="s">
        <v>115</v>
      </c>
      <c r="E33" s="304">
        <v>10</v>
      </c>
      <c r="F33" s="298"/>
      <c r="H33" s="298">
        <f t="shared" si="3"/>
        <v>0</v>
      </c>
      <c r="I33" s="299"/>
    </row>
    <row r="34" spans="1:9" s="296" customFormat="1" ht="13.5" customHeight="1" x14ac:dyDescent="0.25">
      <c r="A34" s="212">
        <f t="shared" si="4"/>
        <v>170</v>
      </c>
      <c r="B34" s="300" t="s">
        <v>2561</v>
      </c>
      <c r="C34" s="301" t="s">
        <v>2562</v>
      </c>
      <c r="D34" s="300" t="s">
        <v>115</v>
      </c>
      <c r="E34" s="304">
        <v>18</v>
      </c>
      <c r="F34" s="298"/>
      <c r="H34" s="298">
        <f t="shared" si="3"/>
        <v>0</v>
      </c>
      <c r="I34" s="299"/>
    </row>
    <row r="35" spans="1:9" s="296" customFormat="1" ht="13.5" customHeight="1" x14ac:dyDescent="0.25">
      <c r="A35" s="212">
        <f t="shared" si="4"/>
        <v>180</v>
      </c>
      <c r="B35" s="300" t="s">
        <v>2563</v>
      </c>
      <c r="C35" s="301" t="s">
        <v>2564</v>
      </c>
      <c r="D35" s="300" t="s">
        <v>115</v>
      </c>
      <c r="E35" s="304">
        <v>1</v>
      </c>
      <c r="F35" s="298"/>
      <c r="H35" s="298">
        <f t="shared" si="3"/>
        <v>0</v>
      </c>
      <c r="I35" s="299"/>
    </row>
    <row r="36" spans="1:9" s="296" customFormat="1" ht="13.5" customHeight="1" x14ac:dyDescent="0.25">
      <c r="A36" s="212">
        <f t="shared" si="4"/>
        <v>190</v>
      </c>
      <c r="B36" s="300" t="s">
        <v>2565</v>
      </c>
      <c r="C36" s="301" t="s">
        <v>2566</v>
      </c>
      <c r="D36" s="300" t="s">
        <v>115</v>
      </c>
      <c r="E36" s="304">
        <v>4</v>
      </c>
      <c r="F36" s="298"/>
      <c r="H36" s="298">
        <f t="shared" si="3"/>
        <v>0</v>
      </c>
      <c r="I36" s="299"/>
    </row>
    <row r="37" spans="1:9" s="296" customFormat="1" ht="13.5" customHeight="1" x14ac:dyDescent="0.25">
      <c r="A37" s="212">
        <f t="shared" si="4"/>
        <v>200</v>
      </c>
      <c r="B37" s="300" t="s">
        <v>2567</v>
      </c>
      <c r="C37" s="301" t="s">
        <v>2568</v>
      </c>
      <c r="D37" s="300" t="s">
        <v>115</v>
      </c>
      <c r="E37" s="304">
        <v>16</v>
      </c>
      <c r="F37" s="298"/>
      <c r="H37" s="298">
        <f t="shared" si="3"/>
        <v>0</v>
      </c>
      <c r="I37" s="299"/>
    </row>
    <row r="38" spans="1:9" s="296" customFormat="1" ht="13.5" customHeight="1" x14ac:dyDescent="0.25">
      <c r="A38" s="212">
        <f t="shared" si="4"/>
        <v>210</v>
      </c>
      <c r="B38" s="300" t="s">
        <v>2569</v>
      </c>
      <c r="C38" s="301" t="s">
        <v>2570</v>
      </c>
      <c r="D38" s="300" t="s">
        <v>115</v>
      </c>
      <c r="E38" s="304">
        <v>6</v>
      </c>
      <c r="F38" s="298"/>
      <c r="H38" s="298">
        <f t="shared" si="3"/>
        <v>0</v>
      </c>
      <c r="I38" s="299"/>
    </row>
    <row r="39" spans="1:9" s="296" customFormat="1" ht="13.5" customHeight="1" x14ac:dyDescent="0.25">
      <c r="A39" s="212">
        <f t="shared" si="4"/>
        <v>220</v>
      </c>
      <c r="B39" s="300" t="s">
        <v>2571</v>
      </c>
      <c r="C39" s="301" t="s">
        <v>2572</v>
      </c>
      <c r="D39" s="300" t="s">
        <v>115</v>
      </c>
      <c r="E39" s="304">
        <v>2</v>
      </c>
      <c r="F39" s="298"/>
      <c r="H39" s="298">
        <f t="shared" si="3"/>
        <v>0</v>
      </c>
      <c r="I39" s="299"/>
    </row>
    <row r="40" spans="1:9" s="296" customFormat="1" ht="13.5" customHeight="1" x14ac:dyDescent="0.25">
      <c r="A40" s="212">
        <f t="shared" si="4"/>
        <v>230</v>
      </c>
      <c r="B40" s="300" t="s">
        <v>2573</v>
      </c>
      <c r="C40" s="301" t="s">
        <v>2574</v>
      </c>
      <c r="D40" s="300" t="s">
        <v>115</v>
      </c>
      <c r="E40" s="304">
        <v>2</v>
      </c>
      <c r="F40" s="298"/>
      <c r="H40" s="298">
        <f t="shared" si="3"/>
        <v>0</v>
      </c>
      <c r="I40" s="299"/>
    </row>
    <row r="41" spans="1:9" s="296" customFormat="1" ht="13.5" customHeight="1" x14ac:dyDescent="0.25">
      <c r="A41" s="212">
        <f t="shared" si="4"/>
        <v>240</v>
      </c>
      <c r="B41" s="300" t="s">
        <v>2575</v>
      </c>
      <c r="C41" s="301" t="s">
        <v>2576</v>
      </c>
      <c r="D41" s="300" t="s">
        <v>115</v>
      </c>
      <c r="E41" s="304">
        <v>8</v>
      </c>
      <c r="F41" s="298"/>
      <c r="H41" s="298">
        <f t="shared" si="3"/>
        <v>0</v>
      </c>
      <c r="I41" s="299"/>
    </row>
    <row r="42" spans="1:9" s="296" customFormat="1" ht="13.5" customHeight="1" x14ac:dyDescent="0.25">
      <c r="A42" s="212">
        <f t="shared" si="4"/>
        <v>250</v>
      </c>
      <c r="B42" s="300" t="s">
        <v>2577</v>
      </c>
      <c r="C42" s="301" t="s">
        <v>2578</v>
      </c>
      <c r="D42" s="300" t="s">
        <v>115</v>
      </c>
      <c r="E42" s="304">
        <v>18</v>
      </c>
      <c r="F42" s="298"/>
      <c r="H42" s="298">
        <f t="shared" si="3"/>
        <v>0</v>
      </c>
      <c r="I42" s="299"/>
    </row>
    <row r="43" spans="1:9" s="296" customFormat="1" ht="13.5" customHeight="1" x14ac:dyDescent="0.25">
      <c r="A43" s="212">
        <f t="shared" si="4"/>
        <v>260</v>
      </c>
      <c r="B43" s="300" t="s">
        <v>2579</v>
      </c>
      <c r="C43" s="301" t="s">
        <v>2580</v>
      </c>
      <c r="D43" s="300" t="s">
        <v>115</v>
      </c>
      <c r="E43" s="304">
        <v>6</v>
      </c>
      <c r="F43" s="298"/>
      <c r="H43" s="298">
        <f t="shared" si="3"/>
        <v>0</v>
      </c>
      <c r="I43" s="299"/>
    </row>
    <row r="44" spans="1:9" s="296" customFormat="1" ht="13.5" customHeight="1" x14ac:dyDescent="0.25">
      <c r="A44" s="212">
        <f t="shared" si="4"/>
        <v>270</v>
      </c>
      <c r="B44" s="300" t="s">
        <v>2581</v>
      </c>
      <c r="C44" s="301" t="s">
        <v>2582</v>
      </c>
      <c r="D44" s="300" t="s">
        <v>115</v>
      </c>
      <c r="E44" s="304">
        <v>6</v>
      </c>
      <c r="F44" s="298"/>
      <c r="H44" s="298">
        <f t="shared" si="3"/>
        <v>0</v>
      </c>
      <c r="I44" s="299"/>
    </row>
    <row r="45" spans="1:9" s="296" customFormat="1" ht="13.5" customHeight="1" x14ac:dyDescent="0.25">
      <c r="A45" s="212">
        <f t="shared" si="4"/>
        <v>280</v>
      </c>
      <c r="B45" s="300" t="s">
        <v>2583</v>
      </c>
      <c r="C45" s="301" t="s">
        <v>2584</v>
      </c>
      <c r="D45" s="300" t="s">
        <v>115</v>
      </c>
      <c r="E45" s="304">
        <v>6</v>
      </c>
      <c r="F45" s="298"/>
      <c r="H45" s="298">
        <f t="shared" si="3"/>
        <v>0</v>
      </c>
      <c r="I45" s="299"/>
    </row>
    <row r="46" spans="1:9" s="296" customFormat="1" ht="13.5" customHeight="1" x14ac:dyDescent="0.25">
      <c r="A46" s="212">
        <f t="shared" si="4"/>
        <v>290</v>
      </c>
      <c r="B46" s="300" t="s">
        <v>2585</v>
      </c>
      <c r="C46" s="301" t="s">
        <v>2586</v>
      </c>
      <c r="D46" s="300" t="s">
        <v>115</v>
      </c>
      <c r="E46" s="304">
        <v>6</v>
      </c>
      <c r="F46" s="298"/>
      <c r="H46" s="298">
        <f t="shared" si="3"/>
        <v>0</v>
      </c>
      <c r="I46" s="299"/>
    </row>
    <row r="47" spans="1:9" s="296" customFormat="1" ht="13.5" customHeight="1" x14ac:dyDescent="0.25">
      <c r="A47" s="212">
        <f t="shared" si="4"/>
        <v>300</v>
      </c>
      <c r="B47" s="300" t="s">
        <v>2587</v>
      </c>
      <c r="C47" s="301" t="s">
        <v>2588</v>
      </c>
      <c r="D47" s="300" t="s">
        <v>115</v>
      </c>
      <c r="E47" s="304">
        <v>2</v>
      </c>
      <c r="F47" s="298"/>
      <c r="H47" s="298">
        <f t="shared" si="3"/>
        <v>0</v>
      </c>
      <c r="I47" s="299"/>
    </row>
    <row r="48" spans="1:9" s="296" customFormat="1" ht="13.5" customHeight="1" x14ac:dyDescent="0.25">
      <c r="A48" s="212">
        <f t="shared" si="4"/>
        <v>310</v>
      </c>
      <c r="B48" s="300" t="s">
        <v>2589</v>
      </c>
      <c r="C48" s="301" t="s">
        <v>2590</v>
      </c>
      <c r="D48" s="300" t="s">
        <v>115</v>
      </c>
      <c r="E48" s="304">
        <v>2</v>
      </c>
      <c r="F48" s="298"/>
      <c r="H48" s="298">
        <f t="shared" si="3"/>
        <v>0</v>
      </c>
      <c r="I48" s="299"/>
    </row>
    <row r="49" spans="1:9" s="296" customFormat="1" ht="13.5" customHeight="1" x14ac:dyDescent="0.25">
      <c r="A49" s="212">
        <f t="shared" si="4"/>
        <v>320</v>
      </c>
      <c r="B49" s="300" t="s">
        <v>2591</v>
      </c>
      <c r="C49" s="301" t="s">
        <v>2592</v>
      </c>
      <c r="D49" s="300" t="s">
        <v>115</v>
      </c>
      <c r="E49" s="304">
        <v>2</v>
      </c>
      <c r="F49" s="298"/>
      <c r="H49" s="298">
        <f t="shared" si="3"/>
        <v>0</v>
      </c>
      <c r="I49" s="299"/>
    </row>
    <row r="50" spans="1:9" s="296" customFormat="1" ht="13.5" customHeight="1" x14ac:dyDescent="0.25">
      <c r="A50" s="212">
        <f t="shared" si="4"/>
        <v>330</v>
      </c>
      <c r="B50" s="300" t="s">
        <v>2593</v>
      </c>
      <c r="C50" s="301" t="s">
        <v>2594</v>
      </c>
      <c r="D50" s="300" t="s">
        <v>115</v>
      </c>
      <c r="E50" s="304">
        <v>16</v>
      </c>
      <c r="F50" s="298"/>
      <c r="H50" s="298">
        <f t="shared" si="3"/>
        <v>0</v>
      </c>
      <c r="I50" s="299"/>
    </row>
    <row r="51" spans="1:9" s="296" customFormat="1" ht="13.5" customHeight="1" x14ac:dyDescent="0.25">
      <c r="A51" s="212">
        <f t="shared" si="4"/>
        <v>340</v>
      </c>
      <c r="B51" s="300" t="s">
        <v>2595</v>
      </c>
      <c r="C51" s="301" t="s">
        <v>2596</v>
      </c>
      <c r="D51" s="300" t="s">
        <v>115</v>
      </c>
      <c r="E51" s="304">
        <v>1</v>
      </c>
      <c r="F51" s="298"/>
      <c r="H51" s="298">
        <f t="shared" si="3"/>
        <v>0</v>
      </c>
      <c r="I51" s="299"/>
    </row>
    <row r="52" spans="1:9" s="296" customFormat="1" ht="13.5" customHeight="1" x14ac:dyDescent="0.25">
      <c r="A52" s="212">
        <f t="shared" si="4"/>
        <v>350</v>
      </c>
      <c r="B52" s="300" t="s">
        <v>2597</v>
      </c>
      <c r="C52" s="301" t="s">
        <v>2598</v>
      </c>
      <c r="D52" s="300" t="s">
        <v>115</v>
      </c>
      <c r="E52" s="304">
        <v>6</v>
      </c>
      <c r="F52" s="298"/>
      <c r="H52" s="298">
        <f t="shared" si="3"/>
        <v>0</v>
      </c>
      <c r="I52" s="299"/>
    </row>
    <row r="53" spans="1:9" s="296" customFormat="1" ht="13.5" customHeight="1" x14ac:dyDescent="0.25">
      <c r="A53" s="212">
        <f t="shared" si="4"/>
        <v>360</v>
      </c>
      <c r="B53" s="300" t="s">
        <v>2599</v>
      </c>
      <c r="C53" s="301" t="s">
        <v>2600</v>
      </c>
      <c r="D53" s="300" t="s">
        <v>115</v>
      </c>
      <c r="E53" s="304">
        <v>4</v>
      </c>
      <c r="F53" s="298"/>
      <c r="H53" s="298">
        <f t="shared" si="3"/>
        <v>0</v>
      </c>
      <c r="I53" s="299"/>
    </row>
    <row r="54" spans="1:9" s="296" customFormat="1" ht="13.5" customHeight="1" x14ac:dyDescent="0.25">
      <c r="A54" s="212">
        <f t="shared" si="4"/>
        <v>370</v>
      </c>
      <c r="B54" s="300" t="s">
        <v>2601</v>
      </c>
      <c r="C54" s="301" t="s">
        <v>2602</v>
      </c>
      <c r="D54" s="300" t="s">
        <v>2159</v>
      </c>
      <c r="E54" s="304">
        <v>1</v>
      </c>
      <c r="F54" s="298"/>
      <c r="H54" s="298">
        <f t="shared" si="3"/>
        <v>0</v>
      </c>
      <c r="I54" s="299"/>
    </row>
    <row r="55" spans="1:9" s="296" customFormat="1" ht="13.5" customHeight="1" x14ac:dyDescent="0.25">
      <c r="A55" s="212"/>
      <c r="B55" s="300"/>
      <c r="C55" s="301" t="s">
        <v>2603</v>
      </c>
      <c r="D55" s="300"/>
      <c r="E55" s="304"/>
      <c r="F55" s="303"/>
      <c r="H55" s="303"/>
      <c r="I55" s="299"/>
    </row>
    <row r="56" spans="1:9" s="296" customFormat="1" ht="13.5" customHeight="1" x14ac:dyDescent="0.25">
      <c r="A56" s="212"/>
      <c r="B56" s="300"/>
      <c r="C56" s="301" t="s">
        <v>2604</v>
      </c>
      <c r="D56" s="300"/>
      <c r="E56" s="304"/>
      <c r="F56" s="303"/>
      <c r="H56" s="303"/>
      <c r="I56" s="299"/>
    </row>
    <row r="57" spans="1:9" s="296" customFormat="1" ht="13.5" customHeight="1" x14ac:dyDescent="0.25">
      <c r="A57" s="212"/>
      <c r="B57" s="300"/>
      <c r="C57" s="301" t="s">
        <v>2605</v>
      </c>
      <c r="D57" s="300"/>
      <c r="E57" s="304"/>
      <c r="F57" s="303"/>
      <c r="H57" s="303"/>
      <c r="I57" s="299"/>
    </row>
    <row r="58" spans="1:9" s="296" customFormat="1" ht="13.5" customHeight="1" x14ac:dyDescent="0.25">
      <c r="A58" s="212"/>
      <c r="B58" s="300"/>
      <c r="C58" s="301" t="s">
        <v>2606</v>
      </c>
      <c r="D58" s="300"/>
      <c r="E58" s="304"/>
      <c r="F58" s="303"/>
      <c r="H58" s="303"/>
      <c r="I58" s="299"/>
    </row>
    <row r="59" spans="1:9" s="296" customFormat="1" ht="13.5" customHeight="1" x14ac:dyDescent="0.25">
      <c r="A59" s="212"/>
      <c r="B59" s="300"/>
      <c r="C59" s="301" t="s">
        <v>2607</v>
      </c>
      <c r="D59" s="300"/>
      <c r="E59" s="304"/>
      <c r="F59" s="303"/>
      <c r="H59" s="303"/>
      <c r="I59" s="299"/>
    </row>
    <row r="60" spans="1:9" s="296" customFormat="1" ht="13.5" customHeight="1" x14ac:dyDescent="0.25">
      <c r="A60" s="212"/>
      <c r="B60" s="300"/>
      <c r="C60" s="301" t="s">
        <v>2608</v>
      </c>
      <c r="D60" s="300"/>
      <c r="E60" s="304"/>
      <c r="F60" s="303"/>
      <c r="H60" s="303"/>
      <c r="I60" s="299"/>
    </row>
    <row r="61" spans="1:9" s="296" customFormat="1" ht="13.5" customHeight="1" x14ac:dyDescent="0.25">
      <c r="A61" s="212"/>
      <c r="B61" s="300"/>
      <c r="C61" s="301" t="s">
        <v>2609</v>
      </c>
      <c r="D61" s="300"/>
      <c r="E61" s="304"/>
      <c r="F61" s="303"/>
      <c r="H61" s="303"/>
      <c r="I61" s="299"/>
    </row>
    <row r="62" spans="1:9" s="296" customFormat="1" ht="13.5" customHeight="1" x14ac:dyDescent="0.25">
      <c r="A62" s="212"/>
      <c r="B62" s="300"/>
      <c r="C62" s="301" t="s">
        <v>2610</v>
      </c>
      <c r="D62" s="300"/>
      <c r="E62" s="304"/>
      <c r="F62" s="303"/>
      <c r="H62" s="303"/>
      <c r="I62" s="299"/>
    </row>
    <row r="63" spans="1:9" s="296" customFormat="1" ht="13.5" customHeight="1" x14ac:dyDescent="0.25">
      <c r="A63" s="212"/>
      <c r="B63" s="300"/>
      <c r="C63" s="301" t="s">
        <v>2611</v>
      </c>
      <c r="D63" s="300"/>
      <c r="E63" s="304"/>
      <c r="F63" s="303"/>
      <c r="H63" s="303"/>
      <c r="I63" s="299"/>
    </row>
    <row r="64" spans="1:9" s="296" customFormat="1" ht="13.5" customHeight="1" x14ac:dyDescent="0.25">
      <c r="A64" s="212"/>
      <c r="B64" s="300"/>
      <c r="C64" s="301" t="s">
        <v>2612</v>
      </c>
      <c r="D64" s="300"/>
      <c r="E64" s="304"/>
      <c r="F64" s="303"/>
      <c r="H64" s="303"/>
      <c r="I64" s="299"/>
    </row>
    <row r="65" spans="1:9" s="296" customFormat="1" ht="13.5" customHeight="1" x14ac:dyDescent="0.25">
      <c r="A65" s="212"/>
      <c r="B65" s="300"/>
      <c r="C65" s="301" t="s">
        <v>2613</v>
      </c>
      <c r="D65" s="300"/>
      <c r="E65" s="304"/>
      <c r="F65" s="303"/>
      <c r="H65" s="303"/>
      <c r="I65" s="299"/>
    </row>
    <row r="66" spans="1:9" s="296" customFormat="1" ht="13.5" customHeight="1" x14ac:dyDescent="0.25">
      <c r="A66" s="212"/>
      <c r="B66" s="300"/>
      <c r="C66" s="301" t="s">
        <v>2614</v>
      </c>
      <c r="D66" s="300"/>
      <c r="E66" s="304"/>
      <c r="F66" s="303"/>
      <c r="H66" s="303"/>
      <c r="I66" s="299"/>
    </row>
    <row r="67" spans="1:9" s="296" customFormat="1" ht="13.5" customHeight="1" x14ac:dyDescent="0.25">
      <c r="A67" s="212"/>
      <c r="B67" s="300"/>
      <c r="C67" s="308" t="s">
        <v>2178</v>
      </c>
      <c r="D67" s="307"/>
      <c r="E67" s="302"/>
      <c r="F67" s="303"/>
      <c r="H67" s="303"/>
      <c r="I67" s="299"/>
    </row>
    <row r="68" spans="1:9" s="296" customFormat="1" ht="13.5" customHeight="1" x14ac:dyDescent="0.25">
      <c r="A68" s="212">
        <f>A54+10</f>
        <v>380</v>
      </c>
      <c r="B68" s="300" t="s">
        <v>2615</v>
      </c>
      <c r="C68" s="301" t="s">
        <v>2616</v>
      </c>
      <c r="D68" s="300" t="s">
        <v>2159</v>
      </c>
      <c r="E68" s="304">
        <v>4</v>
      </c>
      <c r="F68" s="298"/>
      <c r="H68" s="298">
        <f>+F68*E68</f>
        <v>0</v>
      </c>
      <c r="I68" s="299"/>
    </row>
    <row r="69" spans="1:9" s="296" customFormat="1" ht="13.5" customHeight="1" x14ac:dyDescent="0.25">
      <c r="A69" s="212"/>
      <c r="B69" s="300"/>
      <c r="C69" s="301" t="s">
        <v>2617</v>
      </c>
      <c r="D69" s="300"/>
      <c r="E69" s="304"/>
      <c r="F69" s="298"/>
      <c r="H69" s="298"/>
      <c r="I69" s="299"/>
    </row>
    <row r="70" spans="1:9" s="296" customFormat="1" ht="13.5" customHeight="1" x14ac:dyDescent="0.25">
      <c r="A70" s="212"/>
      <c r="B70" s="300"/>
      <c r="C70" s="301" t="s">
        <v>2618</v>
      </c>
      <c r="D70" s="300"/>
      <c r="E70" s="304"/>
      <c r="F70" s="303"/>
      <c r="H70" s="303"/>
      <c r="I70" s="299"/>
    </row>
    <row r="71" spans="1:9" s="296" customFormat="1" ht="13.5" customHeight="1" x14ac:dyDescent="0.25">
      <c r="A71" s="212"/>
      <c r="B71" s="300"/>
      <c r="C71" s="301" t="s">
        <v>2619</v>
      </c>
      <c r="D71" s="300"/>
      <c r="E71" s="304"/>
      <c r="F71" s="303"/>
      <c r="H71" s="303"/>
      <c r="I71" s="299"/>
    </row>
    <row r="72" spans="1:9" s="296" customFormat="1" ht="13.5" customHeight="1" x14ac:dyDescent="0.25">
      <c r="A72" s="212"/>
      <c r="B72" s="300"/>
      <c r="C72" s="308" t="s">
        <v>2178</v>
      </c>
      <c r="D72" s="307"/>
      <c r="E72" s="302"/>
      <c r="F72" s="303"/>
      <c r="H72" s="303"/>
      <c r="I72" s="299"/>
    </row>
    <row r="73" spans="1:9" s="296" customFormat="1" ht="13.5" customHeight="1" x14ac:dyDescent="0.25">
      <c r="A73" s="212">
        <f>A68+10</f>
        <v>390</v>
      </c>
      <c r="B73" s="300" t="s">
        <v>2620</v>
      </c>
      <c r="C73" s="301" t="s">
        <v>2621</v>
      </c>
      <c r="D73" s="300" t="s">
        <v>2159</v>
      </c>
      <c r="E73" s="304">
        <v>4</v>
      </c>
      <c r="F73" s="298"/>
      <c r="H73" s="298">
        <f>+F73*E73</f>
        <v>0</v>
      </c>
      <c r="I73" s="299"/>
    </row>
    <row r="74" spans="1:9" s="296" customFormat="1" ht="13.5" customHeight="1" x14ac:dyDescent="0.25">
      <c r="A74" s="212"/>
      <c r="B74" s="300"/>
      <c r="C74" s="301" t="s">
        <v>2622</v>
      </c>
      <c r="D74" s="300"/>
      <c r="E74" s="304"/>
      <c r="F74" s="303"/>
      <c r="H74" s="303"/>
      <c r="I74" s="299"/>
    </row>
    <row r="75" spans="1:9" s="296" customFormat="1" ht="13.5" customHeight="1" x14ac:dyDescent="0.25">
      <c r="A75" s="212"/>
      <c r="B75" s="300"/>
      <c r="C75" s="301" t="s">
        <v>2623</v>
      </c>
      <c r="D75" s="300"/>
      <c r="E75" s="304"/>
      <c r="F75" s="303"/>
      <c r="H75" s="303"/>
      <c r="I75" s="299"/>
    </row>
    <row r="76" spans="1:9" s="296" customFormat="1" ht="13.5" customHeight="1" x14ac:dyDescent="0.25">
      <c r="A76" s="212"/>
      <c r="B76" s="300"/>
      <c r="C76" s="301" t="s">
        <v>2624</v>
      </c>
      <c r="D76" s="300"/>
      <c r="E76" s="304"/>
      <c r="F76" s="303"/>
      <c r="H76" s="303"/>
      <c r="I76" s="299"/>
    </row>
    <row r="77" spans="1:9" s="296" customFormat="1" ht="13.5" customHeight="1" x14ac:dyDescent="0.25">
      <c r="A77" s="212"/>
      <c r="B77" s="300"/>
      <c r="C77" s="301" t="s">
        <v>2625</v>
      </c>
      <c r="D77" s="300"/>
      <c r="E77" s="304"/>
      <c r="F77" s="303"/>
      <c r="H77" s="303"/>
      <c r="I77" s="299"/>
    </row>
    <row r="78" spans="1:9" s="296" customFormat="1" ht="13.5" customHeight="1" x14ac:dyDescent="0.25">
      <c r="A78" s="212">
        <f>A73+10</f>
        <v>400</v>
      </c>
      <c r="B78" s="300" t="s">
        <v>2626</v>
      </c>
      <c r="C78" s="301" t="s">
        <v>2627</v>
      </c>
      <c r="D78" s="300" t="s">
        <v>181</v>
      </c>
      <c r="E78" s="304">
        <v>130</v>
      </c>
      <c r="F78" s="298"/>
      <c r="H78" s="298">
        <f t="shared" ref="H78:H88" si="5">+F78*E78</f>
        <v>0</v>
      </c>
      <c r="I78" s="299"/>
    </row>
    <row r="79" spans="1:9" s="296" customFormat="1" ht="13.5" customHeight="1" x14ac:dyDescent="0.25">
      <c r="A79" s="212">
        <f>A78+10</f>
        <v>410</v>
      </c>
      <c r="B79" s="300" t="s">
        <v>2628</v>
      </c>
      <c r="C79" s="301" t="s">
        <v>2629</v>
      </c>
      <c r="D79" s="300" t="s">
        <v>181</v>
      </c>
      <c r="E79" s="304">
        <v>20</v>
      </c>
      <c r="F79" s="298"/>
      <c r="H79" s="298">
        <f t="shared" si="5"/>
        <v>0</v>
      </c>
      <c r="I79" s="299"/>
    </row>
    <row r="80" spans="1:9" s="296" customFormat="1" ht="13.5" customHeight="1" x14ac:dyDescent="0.25">
      <c r="A80" s="212">
        <f t="shared" ref="A80:A88" si="6">A79+10</f>
        <v>420</v>
      </c>
      <c r="B80" s="300" t="s">
        <v>2630</v>
      </c>
      <c r="C80" s="301" t="s">
        <v>2631</v>
      </c>
      <c r="D80" s="300" t="s">
        <v>181</v>
      </c>
      <c r="E80" s="304">
        <v>3</v>
      </c>
      <c r="F80" s="298"/>
      <c r="H80" s="298">
        <f t="shared" si="5"/>
        <v>0</v>
      </c>
      <c r="I80" s="299"/>
    </row>
    <row r="81" spans="1:9" s="296" customFormat="1" ht="13.5" customHeight="1" x14ac:dyDescent="0.25">
      <c r="A81" s="212">
        <f t="shared" si="6"/>
        <v>430</v>
      </c>
      <c r="B81" s="300" t="s">
        <v>2632</v>
      </c>
      <c r="C81" s="301" t="s">
        <v>2633</v>
      </c>
      <c r="D81" s="300" t="s">
        <v>181</v>
      </c>
      <c r="E81" s="304">
        <v>12</v>
      </c>
      <c r="F81" s="298"/>
      <c r="H81" s="298">
        <f t="shared" si="5"/>
        <v>0</v>
      </c>
      <c r="I81" s="299"/>
    </row>
    <row r="82" spans="1:9" s="296" customFormat="1" ht="13.5" customHeight="1" x14ac:dyDescent="0.25">
      <c r="A82" s="212">
        <f t="shared" si="6"/>
        <v>440</v>
      </c>
      <c r="B82" s="300" t="s">
        <v>2634</v>
      </c>
      <c r="C82" s="301" t="s">
        <v>2635</v>
      </c>
      <c r="D82" s="300" t="s">
        <v>181</v>
      </c>
      <c r="E82" s="304">
        <v>10</v>
      </c>
      <c r="F82" s="298"/>
      <c r="H82" s="298">
        <f t="shared" si="5"/>
        <v>0</v>
      </c>
      <c r="I82" s="299"/>
    </row>
    <row r="83" spans="1:9" s="296" customFormat="1" ht="13.5" customHeight="1" x14ac:dyDescent="0.25">
      <c r="A83" s="212">
        <f t="shared" si="6"/>
        <v>450</v>
      </c>
      <c r="B83" s="300" t="s">
        <v>2636</v>
      </c>
      <c r="C83" s="301" t="s">
        <v>2637</v>
      </c>
      <c r="D83" s="300" t="s">
        <v>115</v>
      </c>
      <c r="E83" s="304">
        <v>90</v>
      </c>
      <c r="F83" s="298"/>
      <c r="H83" s="298">
        <f t="shared" si="5"/>
        <v>0</v>
      </c>
      <c r="I83" s="299"/>
    </row>
    <row r="84" spans="1:9" s="296" customFormat="1" ht="13.5" customHeight="1" x14ac:dyDescent="0.25">
      <c r="A84" s="212">
        <f t="shared" si="6"/>
        <v>460</v>
      </c>
      <c r="B84" s="300" t="s">
        <v>2638</v>
      </c>
      <c r="C84" s="301" t="s">
        <v>2639</v>
      </c>
      <c r="D84" s="300" t="s">
        <v>115</v>
      </c>
      <c r="E84" s="304">
        <v>90</v>
      </c>
      <c r="F84" s="298"/>
      <c r="H84" s="298">
        <f t="shared" si="5"/>
        <v>0</v>
      </c>
      <c r="I84" s="299"/>
    </row>
    <row r="85" spans="1:9" s="296" customFormat="1" ht="13.5" customHeight="1" x14ac:dyDescent="0.25">
      <c r="A85" s="212">
        <f t="shared" si="6"/>
        <v>470</v>
      </c>
      <c r="B85" s="300" t="s">
        <v>2640</v>
      </c>
      <c r="C85" s="301" t="s">
        <v>2641</v>
      </c>
      <c r="D85" s="300" t="s">
        <v>2642</v>
      </c>
      <c r="E85" s="304">
        <v>20</v>
      </c>
      <c r="F85" s="298"/>
      <c r="H85" s="298">
        <f t="shared" si="5"/>
        <v>0</v>
      </c>
      <c r="I85" s="299"/>
    </row>
    <row r="86" spans="1:9" s="296" customFormat="1" ht="13.5" customHeight="1" x14ac:dyDescent="0.25">
      <c r="A86" s="212">
        <f t="shared" si="6"/>
        <v>480</v>
      </c>
      <c r="B86" s="300" t="s">
        <v>2643</v>
      </c>
      <c r="C86" s="301" t="s">
        <v>2644</v>
      </c>
      <c r="D86" s="300" t="s">
        <v>200</v>
      </c>
      <c r="E86" s="304">
        <v>170</v>
      </c>
      <c r="F86" s="298"/>
      <c r="H86" s="298">
        <f t="shared" si="5"/>
        <v>0</v>
      </c>
      <c r="I86" s="299"/>
    </row>
    <row r="87" spans="1:9" s="296" customFormat="1" ht="13.5" customHeight="1" x14ac:dyDescent="0.25">
      <c r="A87" s="212">
        <f t="shared" si="6"/>
        <v>490</v>
      </c>
      <c r="B87" s="300" t="s">
        <v>2645</v>
      </c>
      <c r="C87" s="301" t="s">
        <v>2646</v>
      </c>
      <c r="D87" s="300" t="s">
        <v>115</v>
      </c>
      <c r="E87" s="304">
        <v>25</v>
      </c>
      <c r="F87" s="298"/>
      <c r="H87" s="298">
        <f t="shared" si="5"/>
        <v>0</v>
      </c>
      <c r="I87" s="299"/>
    </row>
    <row r="88" spans="1:9" s="296" customFormat="1" ht="13.5" customHeight="1" x14ac:dyDescent="0.25">
      <c r="A88" s="212">
        <f t="shared" si="6"/>
        <v>500</v>
      </c>
      <c r="B88" s="300" t="s">
        <v>2647</v>
      </c>
      <c r="C88" s="301" t="s">
        <v>2648</v>
      </c>
      <c r="D88" s="300" t="s">
        <v>115</v>
      </c>
      <c r="E88" s="304">
        <v>25</v>
      </c>
      <c r="F88" s="298"/>
      <c r="H88" s="298">
        <f t="shared" si="5"/>
        <v>0</v>
      </c>
      <c r="I88" s="299"/>
    </row>
    <row r="89" spans="1:9" s="296" customFormat="1" ht="13.5" customHeight="1" x14ac:dyDescent="0.25">
      <c r="A89" s="212"/>
      <c r="B89" s="305" t="s">
        <v>2649</v>
      </c>
      <c r="C89" s="306" t="s">
        <v>2650</v>
      </c>
      <c r="D89" s="307" t="s">
        <v>173</v>
      </c>
      <c r="E89" s="302"/>
      <c r="F89" s="303"/>
      <c r="H89" s="303"/>
      <c r="I89" s="299"/>
    </row>
    <row r="90" spans="1:9" s="296" customFormat="1" ht="13.5" customHeight="1" x14ac:dyDescent="0.25">
      <c r="A90" s="212">
        <f>A88+10</f>
        <v>510</v>
      </c>
      <c r="B90" s="300" t="s">
        <v>2651</v>
      </c>
      <c r="C90" s="309" t="s">
        <v>2652</v>
      </c>
      <c r="D90" s="300" t="s">
        <v>2159</v>
      </c>
      <c r="E90" s="304">
        <v>1</v>
      </c>
      <c r="F90" s="298"/>
      <c r="H90" s="298">
        <f>+F90*E90</f>
        <v>0</v>
      </c>
      <c r="I90" s="299"/>
    </row>
    <row r="91" spans="1:9" s="296" customFormat="1" ht="13.5" customHeight="1" x14ac:dyDescent="0.25">
      <c r="A91" s="212"/>
      <c r="B91" s="300"/>
      <c r="C91" s="309" t="s">
        <v>2653</v>
      </c>
      <c r="D91" s="310"/>
      <c r="E91" s="302"/>
      <c r="F91" s="298"/>
      <c r="H91" s="298">
        <f>+F91*E91</f>
        <v>0</v>
      </c>
      <c r="I91" s="299"/>
    </row>
    <row r="92" spans="1:9" s="296" customFormat="1" ht="13.5" customHeight="1" x14ac:dyDescent="0.25">
      <c r="A92" s="212"/>
      <c r="B92" s="300"/>
      <c r="C92" s="309" t="s">
        <v>2654</v>
      </c>
      <c r="D92" s="307"/>
      <c r="E92" s="302"/>
      <c r="F92" s="303"/>
      <c r="H92" s="303"/>
      <c r="I92" s="299"/>
    </row>
    <row r="93" spans="1:9" s="296" customFormat="1" ht="13.5" customHeight="1" x14ac:dyDescent="0.25">
      <c r="A93" s="212"/>
      <c r="B93" s="300"/>
      <c r="C93" s="301" t="s">
        <v>2655</v>
      </c>
      <c r="D93" s="307"/>
      <c r="E93" s="302"/>
      <c r="F93" s="303"/>
      <c r="H93" s="303"/>
      <c r="I93" s="299"/>
    </row>
    <row r="94" spans="1:9" s="296" customFormat="1" ht="13.5" customHeight="1" x14ac:dyDescent="0.25">
      <c r="A94" s="212"/>
      <c r="B94" s="300"/>
      <c r="C94" s="301" t="s">
        <v>2656</v>
      </c>
      <c r="D94" s="307"/>
      <c r="E94" s="302"/>
      <c r="F94" s="303"/>
      <c r="H94" s="303"/>
      <c r="I94" s="299"/>
    </row>
    <row r="95" spans="1:9" s="296" customFormat="1" ht="13.5" customHeight="1" x14ac:dyDescent="0.25">
      <c r="A95" s="212"/>
      <c r="B95" s="300"/>
      <c r="C95" s="309" t="s">
        <v>2657</v>
      </c>
      <c r="D95" s="307"/>
      <c r="E95" s="302"/>
      <c r="F95" s="303"/>
      <c r="H95" s="303"/>
      <c r="I95" s="299"/>
    </row>
    <row r="96" spans="1:9" s="296" customFormat="1" ht="13.5" customHeight="1" x14ac:dyDescent="0.25">
      <c r="A96" s="212"/>
      <c r="B96" s="300"/>
      <c r="C96" s="309" t="s">
        <v>2658</v>
      </c>
      <c r="D96" s="307"/>
      <c r="E96" s="302"/>
      <c r="F96" s="303"/>
      <c r="H96" s="303"/>
      <c r="I96" s="299"/>
    </row>
    <row r="97" spans="1:9" s="296" customFormat="1" ht="13.5" customHeight="1" x14ac:dyDescent="0.25">
      <c r="A97" s="212"/>
      <c r="B97" s="300"/>
      <c r="C97" s="309" t="s">
        <v>2659</v>
      </c>
      <c r="D97" s="307"/>
      <c r="E97" s="302"/>
      <c r="F97" s="303"/>
      <c r="H97" s="303"/>
      <c r="I97" s="299"/>
    </row>
    <row r="98" spans="1:9" s="296" customFormat="1" ht="13.5" customHeight="1" x14ac:dyDescent="0.25">
      <c r="A98" s="212"/>
      <c r="B98" s="300"/>
      <c r="C98" s="308" t="s">
        <v>2178</v>
      </c>
      <c r="D98" s="307"/>
      <c r="E98" s="302"/>
      <c r="F98" s="303"/>
      <c r="H98" s="303"/>
      <c r="I98" s="299"/>
    </row>
    <row r="99" spans="1:9" s="296" customFormat="1" ht="13.5" customHeight="1" x14ac:dyDescent="0.25">
      <c r="A99" s="212">
        <f>A90+10</f>
        <v>520</v>
      </c>
      <c r="B99" s="300" t="s">
        <v>2660</v>
      </c>
      <c r="C99" s="309" t="s">
        <v>2661</v>
      </c>
      <c r="D99" s="300" t="s">
        <v>2159</v>
      </c>
      <c r="E99" s="304">
        <v>1</v>
      </c>
      <c r="F99" s="298"/>
      <c r="H99" s="298">
        <f>+F99*E99</f>
        <v>0</v>
      </c>
      <c r="I99" s="299"/>
    </row>
    <row r="100" spans="1:9" s="296" customFormat="1" ht="13.5" customHeight="1" x14ac:dyDescent="0.25">
      <c r="A100" s="212"/>
      <c r="B100" s="300"/>
      <c r="C100" s="309" t="s">
        <v>2662</v>
      </c>
      <c r="D100" s="310"/>
      <c r="E100" s="302"/>
      <c r="F100" s="303"/>
      <c r="H100" s="303"/>
      <c r="I100" s="299"/>
    </row>
    <row r="101" spans="1:9" s="296" customFormat="1" ht="13.5" customHeight="1" x14ac:dyDescent="0.25">
      <c r="A101" s="212"/>
      <c r="B101" s="300"/>
      <c r="C101" s="309" t="s">
        <v>2654</v>
      </c>
      <c r="D101" s="307"/>
      <c r="E101" s="302"/>
      <c r="F101" s="303"/>
      <c r="H101" s="303"/>
      <c r="I101" s="299"/>
    </row>
    <row r="102" spans="1:9" s="296" customFormat="1" ht="13.5" customHeight="1" x14ac:dyDescent="0.25">
      <c r="A102" s="212"/>
      <c r="B102" s="300"/>
      <c r="C102" s="301" t="s">
        <v>2663</v>
      </c>
      <c r="D102" s="307"/>
      <c r="E102" s="302"/>
      <c r="F102" s="303"/>
      <c r="H102" s="303"/>
      <c r="I102" s="299"/>
    </row>
    <row r="103" spans="1:9" s="296" customFormat="1" ht="13.5" customHeight="1" x14ac:dyDescent="0.25">
      <c r="A103" s="212"/>
      <c r="B103" s="300"/>
      <c r="C103" s="301" t="s">
        <v>2664</v>
      </c>
      <c r="D103" s="307"/>
      <c r="E103" s="302"/>
      <c r="F103" s="303"/>
      <c r="H103" s="303"/>
      <c r="I103" s="299"/>
    </row>
    <row r="104" spans="1:9" s="296" customFormat="1" ht="13.5" customHeight="1" x14ac:dyDescent="0.25">
      <c r="A104" s="212"/>
      <c r="B104" s="300"/>
      <c r="C104" s="301" t="s">
        <v>2665</v>
      </c>
      <c r="D104" s="307"/>
      <c r="E104" s="302"/>
      <c r="F104" s="303"/>
      <c r="H104" s="303"/>
      <c r="I104" s="299"/>
    </row>
    <row r="105" spans="1:9" s="296" customFormat="1" ht="13.5" customHeight="1" x14ac:dyDescent="0.25">
      <c r="A105" s="212"/>
      <c r="B105" s="300"/>
      <c r="C105" s="309" t="s">
        <v>2657</v>
      </c>
      <c r="D105" s="307"/>
      <c r="E105" s="302"/>
      <c r="F105" s="303"/>
      <c r="H105" s="303"/>
      <c r="I105" s="299"/>
    </row>
    <row r="106" spans="1:9" s="296" customFormat="1" ht="13.5" customHeight="1" x14ac:dyDescent="0.25">
      <c r="A106" s="212"/>
      <c r="B106" s="300"/>
      <c r="C106" s="309" t="s">
        <v>2658</v>
      </c>
      <c r="D106" s="307"/>
      <c r="E106" s="302"/>
      <c r="F106" s="303"/>
      <c r="H106" s="303"/>
      <c r="I106" s="299"/>
    </row>
    <row r="107" spans="1:9" s="296" customFormat="1" ht="13.5" customHeight="1" x14ac:dyDescent="0.25">
      <c r="A107" s="212"/>
      <c r="B107" s="300"/>
      <c r="C107" s="309" t="s">
        <v>2659</v>
      </c>
      <c r="D107" s="307"/>
      <c r="E107" s="302"/>
      <c r="F107" s="303"/>
      <c r="H107" s="303"/>
      <c r="I107" s="299"/>
    </row>
    <row r="108" spans="1:9" s="296" customFormat="1" ht="13.5" customHeight="1" x14ac:dyDescent="0.25">
      <c r="A108" s="212"/>
      <c r="B108" s="300"/>
      <c r="C108" s="308" t="s">
        <v>2178</v>
      </c>
      <c r="D108" s="307"/>
      <c r="E108" s="302"/>
      <c r="F108" s="303"/>
      <c r="H108" s="303"/>
      <c r="I108" s="299"/>
    </row>
    <row r="109" spans="1:9" s="296" customFormat="1" ht="13.5" customHeight="1" x14ac:dyDescent="0.25">
      <c r="A109" s="212"/>
      <c r="B109" s="305" t="s">
        <v>2666</v>
      </c>
      <c r="C109" s="306" t="s">
        <v>2667</v>
      </c>
      <c r="D109" s="307" t="s">
        <v>173</v>
      </c>
      <c r="E109" s="302"/>
      <c r="F109" s="303"/>
      <c r="H109" s="303"/>
      <c r="I109" s="299"/>
    </row>
    <row r="110" spans="1:9" s="296" customFormat="1" ht="13.5" customHeight="1" x14ac:dyDescent="0.25">
      <c r="A110" s="212"/>
      <c r="B110" s="300"/>
      <c r="C110" s="308" t="s">
        <v>2178</v>
      </c>
      <c r="D110" s="307"/>
      <c r="E110" s="302"/>
      <c r="F110" s="303"/>
      <c r="H110" s="303"/>
      <c r="I110" s="299"/>
    </row>
    <row r="111" spans="1:9" s="296" customFormat="1" ht="13.5" customHeight="1" x14ac:dyDescent="0.25">
      <c r="A111" s="212">
        <f>A99+10</f>
        <v>530</v>
      </c>
      <c r="B111" s="300" t="s">
        <v>2668</v>
      </c>
      <c r="C111" s="309" t="s">
        <v>2669</v>
      </c>
      <c r="D111" s="300" t="s">
        <v>2159</v>
      </c>
      <c r="E111" s="304">
        <v>2</v>
      </c>
      <c r="F111" s="298"/>
      <c r="H111" s="298">
        <f>+F111*E111</f>
        <v>0</v>
      </c>
      <c r="I111" s="299"/>
    </row>
    <row r="112" spans="1:9" s="296" customFormat="1" ht="13.5" customHeight="1" x14ac:dyDescent="0.25">
      <c r="A112" s="212"/>
      <c r="B112" s="300"/>
      <c r="C112" s="301" t="s">
        <v>2670</v>
      </c>
      <c r="D112" s="307"/>
      <c r="E112" s="302"/>
      <c r="F112" s="303"/>
      <c r="H112" s="303"/>
      <c r="I112" s="299"/>
    </row>
    <row r="113" spans="1:9" s="296" customFormat="1" ht="13.5" customHeight="1" x14ac:dyDescent="0.25">
      <c r="A113" s="212"/>
      <c r="B113" s="300"/>
      <c r="C113" s="301" t="s">
        <v>2671</v>
      </c>
      <c r="D113" s="307"/>
      <c r="E113" s="302"/>
      <c r="F113" s="303"/>
      <c r="H113" s="303"/>
      <c r="I113" s="299"/>
    </row>
    <row r="114" spans="1:9" s="296" customFormat="1" ht="13.5" customHeight="1" x14ac:dyDescent="0.25">
      <c r="A114" s="212"/>
      <c r="B114" s="300"/>
      <c r="C114" s="301" t="s">
        <v>2672</v>
      </c>
      <c r="D114" s="307"/>
      <c r="E114" s="302"/>
      <c r="F114" s="303"/>
      <c r="H114" s="303"/>
      <c r="I114" s="299"/>
    </row>
    <row r="115" spans="1:9" s="296" customFormat="1" ht="13.5" customHeight="1" x14ac:dyDescent="0.25">
      <c r="A115" s="212"/>
      <c r="B115" s="300"/>
      <c r="C115" s="301" t="s">
        <v>2673</v>
      </c>
      <c r="D115" s="307"/>
      <c r="E115" s="302"/>
      <c r="F115" s="303"/>
      <c r="H115" s="303"/>
      <c r="I115" s="299"/>
    </row>
    <row r="116" spans="1:9" s="296" customFormat="1" ht="13.5" customHeight="1" x14ac:dyDescent="0.25">
      <c r="A116" s="212"/>
      <c r="B116" s="300"/>
      <c r="C116" s="301" t="s">
        <v>2674</v>
      </c>
      <c r="D116" s="307"/>
      <c r="E116" s="302"/>
      <c r="F116" s="303"/>
      <c r="H116" s="303"/>
      <c r="I116" s="299"/>
    </row>
    <row r="117" spans="1:9" s="296" customFormat="1" ht="13.5" customHeight="1" x14ac:dyDescent="0.25">
      <c r="A117" s="212"/>
      <c r="B117" s="300"/>
      <c r="C117" s="301" t="s">
        <v>2675</v>
      </c>
      <c r="D117" s="307"/>
      <c r="E117" s="302"/>
      <c r="F117" s="303"/>
      <c r="H117" s="303"/>
      <c r="I117" s="299"/>
    </row>
    <row r="118" spans="1:9" s="296" customFormat="1" ht="13.5" customHeight="1" x14ac:dyDescent="0.25">
      <c r="A118" s="212"/>
      <c r="B118" s="300"/>
      <c r="C118" s="301" t="s">
        <v>2676</v>
      </c>
      <c r="D118" s="307"/>
      <c r="E118" s="302"/>
      <c r="F118" s="303"/>
      <c r="H118" s="303"/>
      <c r="I118" s="299"/>
    </row>
    <row r="119" spans="1:9" s="296" customFormat="1" ht="13.5" customHeight="1" x14ac:dyDescent="0.25">
      <c r="A119" s="212"/>
      <c r="B119" s="300"/>
      <c r="C119" s="301" t="s">
        <v>2677</v>
      </c>
      <c r="D119" s="307"/>
      <c r="E119" s="302"/>
      <c r="F119" s="303"/>
      <c r="H119" s="303"/>
      <c r="I119" s="299"/>
    </row>
    <row r="120" spans="1:9" s="296" customFormat="1" ht="13.5" customHeight="1" x14ac:dyDescent="0.25">
      <c r="A120" s="212"/>
      <c r="B120" s="300"/>
      <c r="C120" s="308" t="s">
        <v>2178</v>
      </c>
      <c r="D120" s="307"/>
      <c r="E120" s="302"/>
      <c r="F120" s="303"/>
      <c r="H120" s="303"/>
      <c r="I120" s="299"/>
    </row>
    <row r="121" spans="1:9" s="296" customFormat="1" ht="13.5" customHeight="1" x14ac:dyDescent="0.25">
      <c r="A121" s="212">
        <f>A111+10</f>
        <v>540</v>
      </c>
      <c r="B121" s="300" t="s">
        <v>2678</v>
      </c>
      <c r="C121" s="309" t="s">
        <v>2679</v>
      </c>
      <c r="D121" s="300" t="s">
        <v>2159</v>
      </c>
      <c r="E121" s="304">
        <v>2</v>
      </c>
      <c r="F121" s="298"/>
      <c r="H121" s="298">
        <f>+F121*E121</f>
        <v>0</v>
      </c>
      <c r="I121" s="299"/>
    </row>
    <row r="122" spans="1:9" s="296" customFormat="1" ht="13.5" customHeight="1" x14ac:dyDescent="0.25">
      <c r="A122" s="212"/>
      <c r="B122" s="300"/>
      <c r="C122" s="301" t="s">
        <v>2680</v>
      </c>
      <c r="D122" s="307"/>
      <c r="E122" s="302"/>
      <c r="F122" s="303"/>
      <c r="H122" s="303"/>
      <c r="I122" s="299"/>
    </row>
    <row r="123" spans="1:9" s="296" customFormat="1" ht="13.5" customHeight="1" x14ac:dyDescent="0.25">
      <c r="A123" s="212"/>
      <c r="B123" s="300"/>
      <c r="C123" s="301" t="s">
        <v>2671</v>
      </c>
      <c r="D123" s="307"/>
      <c r="E123" s="302"/>
      <c r="F123" s="303"/>
      <c r="H123" s="303"/>
      <c r="I123" s="299"/>
    </row>
    <row r="124" spans="1:9" s="296" customFormat="1" ht="13.5" customHeight="1" x14ac:dyDescent="0.25">
      <c r="A124" s="212"/>
      <c r="B124" s="300"/>
      <c r="C124" s="301" t="s">
        <v>2672</v>
      </c>
      <c r="D124" s="307"/>
      <c r="E124" s="302"/>
      <c r="F124" s="303"/>
      <c r="H124" s="303"/>
      <c r="I124" s="299"/>
    </row>
    <row r="125" spans="1:9" s="296" customFormat="1" ht="13.5" customHeight="1" x14ac:dyDescent="0.25">
      <c r="A125" s="212"/>
      <c r="B125" s="300"/>
      <c r="C125" s="301" t="s">
        <v>2673</v>
      </c>
      <c r="D125" s="307"/>
      <c r="E125" s="302"/>
      <c r="F125" s="303"/>
      <c r="H125" s="303"/>
      <c r="I125" s="299"/>
    </row>
    <row r="126" spans="1:9" s="296" customFormat="1" ht="13.5" customHeight="1" x14ac:dyDescent="0.25">
      <c r="A126" s="212"/>
      <c r="B126" s="300"/>
      <c r="C126" s="301" t="s">
        <v>2674</v>
      </c>
      <c r="D126" s="307"/>
      <c r="E126" s="302"/>
      <c r="F126" s="303"/>
      <c r="H126" s="303"/>
      <c r="I126" s="299"/>
    </row>
    <row r="127" spans="1:9" s="296" customFormat="1" ht="13.5" customHeight="1" x14ac:dyDescent="0.25">
      <c r="A127" s="212"/>
      <c r="B127" s="300"/>
      <c r="C127" s="301" t="s">
        <v>2675</v>
      </c>
      <c r="D127" s="307"/>
      <c r="E127" s="302"/>
      <c r="F127" s="303"/>
      <c r="H127" s="303"/>
      <c r="I127" s="299"/>
    </row>
    <row r="128" spans="1:9" s="296" customFormat="1" ht="13.5" customHeight="1" x14ac:dyDescent="0.25">
      <c r="A128" s="212"/>
      <c r="B128" s="300"/>
      <c r="C128" s="301" t="s">
        <v>2676</v>
      </c>
      <c r="D128" s="307"/>
      <c r="E128" s="302"/>
      <c r="F128" s="303"/>
      <c r="H128" s="303"/>
      <c r="I128" s="299"/>
    </row>
    <row r="129" spans="1:9" s="296" customFormat="1" ht="13.5" customHeight="1" x14ac:dyDescent="0.25">
      <c r="A129" s="212"/>
      <c r="B129" s="300"/>
      <c r="C129" s="301" t="s">
        <v>2677</v>
      </c>
      <c r="D129" s="307"/>
      <c r="E129" s="302"/>
      <c r="F129" s="303"/>
      <c r="H129" s="303"/>
      <c r="I129" s="299"/>
    </row>
    <row r="130" spans="1:9" s="296" customFormat="1" ht="13.5" customHeight="1" x14ac:dyDescent="0.25">
      <c r="A130" s="212"/>
      <c r="B130" s="300"/>
      <c r="C130" s="308" t="s">
        <v>2178</v>
      </c>
      <c r="D130" s="307"/>
      <c r="E130" s="302"/>
      <c r="F130" s="303"/>
      <c r="H130" s="303"/>
      <c r="I130" s="299"/>
    </row>
    <row r="131" spans="1:9" s="296" customFormat="1" ht="13.5" customHeight="1" x14ac:dyDescent="0.25">
      <c r="A131" s="212">
        <f>A121+10</f>
        <v>550</v>
      </c>
      <c r="B131" s="300" t="s">
        <v>2681</v>
      </c>
      <c r="C131" s="306" t="s">
        <v>2682</v>
      </c>
      <c r="D131" s="300" t="s">
        <v>2159</v>
      </c>
      <c r="E131" s="304">
        <v>1</v>
      </c>
      <c r="F131" s="298"/>
      <c r="H131" s="298">
        <f>+F131*E131</f>
        <v>0</v>
      </c>
      <c r="I131" s="299"/>
    </row>
    <row r="132" spans="1:9" s="296" customFormat="1" ht="13.5" customHeight="1" x14ac:dyDescent="0.25">
      <c r="A132" s="212"/>
      <c r="B132" s="300"/>
      <c r="C132" s="308" t="s">
        <v>2683</v>
      </c>
      <c r="D132" s="307"/>
      <c r="E132" s="302"/>
      <c r="F132" s="303"/>
      <c r="H132" s="303"/>
      <c r="I132" s="299"/>
    </row>
    <row r="133" spans="1:9" s="296" customFormat="1" ht="13.5" customHeight="1" x14ac:dyDescent="0.25">
      <c r="A133" s="212"/>
      <c r="B133" s="300"/>
      <c r="C133" s="308" t="s">
        <v>2684</v>
      </c>
      <c r="D133" s="307"/>
      <c r="E133" s="302"/>
      <c r="F133" s="303"/>
      <c r="H133" s="303"/>
      <c r="I133" s="299"/>
    </row>
    <row r="134" spans="1:9" s="296" customFormat="1" ht="13.5" customHeight="1" x14ac:dyDescent="0.25">
      <c r="A134" s="212"/>
      <c r="B134" s="300"/>
      <c r="C134" s="308" t="s">
        <v>2685</v>
      </c>
      <c r="D134" s="307"/>
      <c r="E134" s="302"/>
      <c r="F134" s="303"/>
      <c r="H134" s="303"/>
      <c r="I134" s="299"/>
    </row>
    <row r="135" spans="1:9" s="296" customFormat="1" ht="13.5" customHeight="1" x14ac:dyDescent="0.25">
      <c r="A135" s="212"/>
      <c r="B135" s="300"/>
      <c r="C135" s="308" t="s">
        <v>2686</v>
      </c>
      <c r="D135" s="307"/>
      <c r="E135" s="302"/>
      <c r="F135" s="303"/>
      <c r="H135" s="303"/>
      <c r="I135" s="299"/>
    </row>
    <row r="136" spans="1:9" s="296" customFormat="1" ht="13.5" customHeight="1" x14ac:dyDescent="0.25">
      <c r="A136" s="212"/>
      <c r="B136" s="300"/>
      <c r="C136" s="308" t="s">
        <v>2687</v>
      </c>
      <c r="D136" s="307"/>
      <c r="E136" s="302"/>
      <c r="F136" s="303"/>
      <c r="H136" s="303"/>
      <c r="I136" s="299"/>
    </row>
    <row r="137" spans="1:9" s="296" customFormat="1" ht="13.5" customHeight="1" x14ac:dyDescent="0.25">
      <c r="A137" s="212"/>
      <c r="B137" s="300"/>
      <c r="C137" s="308" t="s">
        <v>2688</v>
      </c>
      <c r="D137" s="307"/>
      <c r="E137" s="302"/>
      <c r="F137" s="303"/>
      <c r="H137" s="303"/>
      <c r="I137" s="299"/>
    </row>
    <row r="138" spans="1:9" s="296" customFormat="1" ht="13.5" customHeight="1" x14ac:dyDescent="0.25">
      <c r="A138" s="212"/>
      <c r="B138" s="300"/>
      <c r="C138" s="308" t="s">
        <v>2677</v>
      </c>
      <c r="D138" s="307"/>
      <c r="E138" s="302"/>
      <c r="F138" s="303"/>
      <c r="H138" s="303"/>
      <c r="I138" s="299"/>
    </row>
    <row r="139" spans="1:9" s="296" customFormat="1" ht="13.5" customHeight="1" x14ac:dyDescent="0.25">
      <c r="A139" s="212"/>
      <c r="B139" s="300"/>
      <c r="C139" s="308" t="s">
        <v>2689</v>
      </c>
      <c r="D139" s="307"/>
      <c r="E139" s="302"/>
      <c r="F139" s="303"/>
      <c r="H139" s="303"/>
      <c r="I139" s="299"/>
    </row>
    <row r="140" spans="1:9" s="296" customFormat="1" ht="13.5" customHeight="1" x14ac:dyDescent="0.25">
      <c r="A140" s="212"/>
      <c r="B140" s="300"/>
      <c r="C140" s="308" t="s">
        <v>2178</v>
      </c>
      <c r="D140" s="307"/>
      <c r="E140" s="302"/>
      <c r="F140" s="303"/>
      <c r="H140" s="303"/>
      <c r="I140" s="299"/>
    </row>
    <row r="141" spans="1:9" s="296" customFormat="1" ht="13.5" customHeight="1" x14ac:dyDescent="0.25">
      <c r="A141" s="212">
        <f>A131+10</f>
        <v>560</v>
      </c>
      <c r="B141" s="300" t="s">
        <v>2690</v>
      </c>
      <c r="C141" s="306" t="s">
        <v>130</v>
      </c>
      <c r="D141" s="300" t="s">
        <v>2159</v>
      </c>
      <c r="E141" s="304">
        <v>4</v>
      </c>
      <c r="F141" s="298"/>
      <c r="H141" s="298">
        <f>+F141*E141</f>
        <v>0</v>
      </c>
      <c r="I141" s="299"/>
    </row>
    <row r="142" spans="1:9" s="296" customFormat="1" ht="13.5" customHeight="1" x14ac:dyDescent="0.25">
      <c r="A142" s="212"/>
      <c r="B142" s="300"/>
      <c r="C142" s="308" t="s">
        <v>2691</v>
      </c>
      <c r="D142" s="307"/>
      <c r="E142" s="302"/>
      <c r="F142" s="303"/>
      <c r="H142" s="303"/>
      <c r="I142" s="299"/>
    </row>
    <row r="143" spans="1:9" s="296" customFormat="1" ht="13.5" customHeight="1" x14ac:dyDescent="0.25">
      <c r="A143" s="212"/>
      <c r="B143" s="300"/>
      <c r="C143" s="308" t="s">
        <v>2692</v>
      </c>
      <c r="D143" s="307"/>
      <c r="E143" s="302"/>
      <c r="F143" s="303"/>
      <c r="H143" s="303"/>
      <c r="I143" s="299"/>
    </row>
    <row r="144" spans="1:9" s="296" customFormat="1" ht="13.5" customHeight="1" x14ac:dyDescent="0.25">
      <c r="A144" s="212"/>
      <c r="B144" s="300"/>
      <c r="C144" s="308" t="s">
        <v>2693</v>
      </c>
      <c r="D144" s="307"/>
      <c r="E144" s="302"/>
      <c r="F144" s="303"/>
      <c r="H144" s="303"/>
      <c r="I144" s="299"/>
    </row>
    <row r="145" spans="1:9" s="296" customFormat="1" ht="13.5" customHeight="1" x14ac:dyDescent="0.25">
      <c r="A145" s="212"/>
      <c r="B145" s="300"/>
      <c r="C145" s="308" t="s">
        <v>2694</v>
      </c>
      <c r="D145" s="307"/>
      <c r="E145" s="302"/>
      <c r="F145" s="303"/>
      <c r="H145" s="303"/>
      <c r="I145" s="299"/>
    </row>
    <row r="146" spans="1:9" s="296" customFormat="1" ht="13.5" customHeight="1" x14ac:dyDescent="0.25">
      <c r="A146" s="212"/>
      <c r="B146" s="300"/>
      <c r="C146" s="308" t="s">
        <v>2695</v>
      </c>
      <c r="D146" s="307"/>
      <c r="E146" s="302"/>
      <c r="F146" s="303"/>
      <c r="H146" s="303"/>
      <c r="I146" s="299"/>
    </row>
    <row r="147" spans="1:9" s="296" customFormat="1" ht="13.5" customHeight="1" x14ac:dyDescent="0.25">
      <c r="A147" s="212"/>
      <c r="B147" s="300"/>
      <c r="C147" s="308" t="s">
        <v>2696</v>
      </c>
      <c r="D147" s="307"/>
      <c r="E147" s="302"/>
      <c r="F147" s="303"/>
      <c r="H147" s="303"/>
      <c r="I147" s="299"/>
    </row>
    <row r="148" spans="1:9" s="296" customFormat="1" ht="13.5" customHeight="1" x14ac:dyDescent="0.25">
      <c r="A148" s="212"/>
      <c r="B148" s="300"/>
      <c r="C148" s="308" t="s">
        <v>2677</v>
      </c>
      <c r="D148" s="307"/>
      <c r="E148" s="302"/>
      <c r="F148" s="303"/>
      <c r="H148" s="303"/>
      <c r="I148" s="299"/>
    </row>
    <row r="149" spans="1:9" s="296" customFormat="1" ht="13.5" customHeight="1" x14ac:dyDescent="0.25">
      <c r="A149" s="212"/>
      <c r="B149" s="300"/>
      <c r="C149" s="308" t="s">
        <v>2697</v>
      </c>
      <c r="D149" s="307"/>
      <c r="E149" s="302"/>
      <c r="F149" s="303"/>
      <c r="H149" s="303"/>
      <c r="I149" s="299"/>
    </row>
    <row r="150" spans="1:9" s="259" customFormat="1" ht="12" x14ac:dyDescent="0.2">
      <c r="A150" s="212"/>
      <c r="B150" s="264"/>
      <c r="C150" s="266"/>
      <c r="D150" s="237"/>
      <c r="E150" s="238"/>
      <c r="F150" s="239"/>
      <c r="G150" s="239"/>
      <c r="H150" s="240"/>
    </row>
    <row r="151" spans="1:9" s="220" customFormat="1" ht="12" x14ac:dyDescent="0.25">
      <c r="A151" s="212"/>
      <c r="B151" s="263"/>
      <c r="C151" s="254" t="s">
        <v>2178</v>
      </c>
      <c r="D151" s="222"/>
      <c r="E151" s="255"/>
      <c r="F151" s="256"/>
      <c r="G151" s="256"/>
      <c r="H151" s="260"/>
    </row>
    <row r="152" spans="1:9" s="191" customFormat="1" x14ac:dyDescent="0.25">
      <c r="A152" s="212"/>
      <c r="B152" s="241"/>
      <c r="C152" s="242"/>
      <c r="E152" s="243"/>
      <c r="F152" s="107" t="s">
        <v>2</v>
      </c>
      <c r="G152" s="107"/>
      <c r="H152" s="244">
        <f>SUM(H15:H151)</f>
        <v>0</v>
      </c>
    </row>
    <row r="153" spans="1:9" s="191" customFormat="1" x14ac:dyDescent="0.25">
      <c r="A153" s="212"/>
      <c r="B153" s="241"/>
      <c r="C153" s="242"/>
      <c r="E153" s="243"/>
      <c r="F153" s="107" t="s">
        <v>3</v>
      </c>
      <c r="G153" s="107"/>
      <c r="H153" s="244">
        <f>H152*0.16</f>
        <v>0</v>
      </c>
    </row>
    <row r="154" spans="1:9" s="191" customFormat="1" x14ac:dyDescent="0.25">
      <c r="A154" s="212"/>
      <c r="B154" s="241"/>
      <c r="C154" s="242"/>
      <c r="E154" s="243"/>
      <c r="F154" s="107" t="s">
        <v>4</v>
      </c>
      <c r="G154" s="107"/>
      <c r="H154" s="244">
        <f>H153+H152</f>
        <v>0</v>
      </c>
    </row>
    <row r="155" spans="1:9" s="191" customFormat="1" x14ac:dyDescent="0.25">
      <c r="A155" s="212"/>
      <c r="B155" s="241"/>
      <c r="C155" s="242"/>
      <c r="E155" s="243"/>
      <c r="F155" s="107"/>
      <c r="G155" s="107"/>
      <c r="H155" s="244"/>
    </row>
    <row r="156" spans="1:9" s="191" customFormat="1" x14ac:dyDescent="0.25">
      <c r="A156" s="212"/>
      <c r="B156" s="241"/>
      <c r="C156" s="242"/>
      <c r="E156" s="243"/>
      <c r="F156" s="107"/>
      <c r="G156" s="107"/>
      <c r="H156" s="244"/>
    </row>
    <row r="157" spans="1:9" s="191" customFormat="1" x14ac:dyDescent="0.25">
      <c r="A157" s="212"/>
      <c r="B157" s="241"/>
      <c r="C157" s="242"/>
      <c r="E157" s="243"/>
      <c r="F157" s="107"/>
      <c r="G157" s="107"/>
      <c r="H157" s="244"/>
    </row>
    <row r="158" spans="1:9" s="191" customFormat="1" x14ac:dyDescent="0.25">
      <c r="A158" s="212"/>
      <c r="B158" s="241"/>
      <c r="C158" s="242"/>
      <c r="E158" s="243"/>
      <c r="F158" s="107"/>
      <c r="G158" s="107"/>
      <c r="H158" s="244"/>
    </row>
    <row r="159" spans="1:9" s="191" customFormat="1" x14ac:dyDescent="0.25">
      <c r="A159" s="212"/>
      <c r="B159" s="241"/>
      <c r="C159" s="242"/>
      <c r="E159" s="243"/>
      <c r="F159" s="107"/>
      <c r="G159" s="107"/>
      <c r="H159" s="244"/>
    </row>
    <row r="160" spans="1:9" s="191" customFormat="1" x14ac:dyDescent="0.25">
      <c r="A160" s="212"/>
      <c r="B160" s="241"/>
      <c r="C160" s="242"/>
      <c r="E160" s="243"/>
      <c r="F160" s="107"/>
      <c r="G160" s="107"/>
      <c r="H160" s="244"/>
    </row>
    <row r="161" spans="1:8" s="191" customFormat="1" x14ac:dyDescent="0.25">
      <c r="A161" s="212"/>
      <c r="B161" s="241"/>
      <c r="C161" s="242"/>
      <c r="E161" s="243"/>
      <c r="F161" s="107"/>
      <c r="G161" s="107"/>
      <c r="H161" s="244"/>
    </row>
    <row r="162" spans="1:8" x14ac:dyDescent="0.25">
      <c r="A162" s="212"/>
      <c r="C162" s="41"/>
      <c r="E162" s="63"/>
      <c r="F162" s="34"/>
      <c r="G162" s="34"/>
      <c r="H162" s="42"/>
    </row>
    <row r="163" spans="1:8" x14ac:dyDescent="0.25">
      <c r="A163" s="212"/>
      <c r="C163" s="41"/>
      <c r="E163" s="63"/>
      <c r="F163" s="34"/>
      <c r="G163" s="34"/>
      <c r="H163" s="42"/>
    </row>
    <row r="164" spans="1:8" x14ac:dyDescent="0.25">
      <c r="A164" s="212"/>
      <c r="C164" s="41"/>
      <c r="E164" s="63"/>
      <c r="F164" s="34"/>
      <c r="G164" s="34"/>
      <c r="H164" s="42"/>
    </row>
    <row r="165" spans="1:8" x14ac:dyDescent="0.25">
      <c r="A165" s="212"/>
      <c r="C165" s="41"/>
      <c r="E165" s="63"/>
      <c r="F165" s="34"/>
      <c r="G165" s="34"/>
      <c r="H165" s="42"/>
    </row>
    <row r="166" spans="1:8" x14ac:dyDescent="0.25">
      <c r="A166" s="212"/>
      <c r="C166" s="41"/>
      <c r="E166" s="63"/>
      <c r="F166" s="34"/>
      <c r="G166" s="34"/>
      <c r="H166" s="42"/>
    </row>
    <row r="167" spans="1:8" x14ac:dyDescent="0.25">
      <c r="A167" s="212"/>
      <c r="C167" s="41"/>
      <c r="E167" s="63"/>
      <c r="F167" s="34"/>
      <c r="G167" s="34"/>
      <c r="H167" s="42"/>
    </row>
    <row r="168" spans="1:8" x14ac:dyDescent="0.25">
      <c r="A168" s="212"/>
      <c r="C168" s="41"/>
      <c r="E168" s="63"/>
      <c r="F168" s="34"/>
      <c r="G168" s="34"/>
      <c r="H168" s="42"/>
    </row>
    <row r="169" spans="1:8" x14ac:dyDescent="0.25">
      <c r="A169" s="212"/>
      <c r="C169" s="41"/>
      <c r="E169" s="63"/>
      <c r="F169" s="34"/>
      <c r="G169" s="34"/>
      <c r="H169" s="42"/>
    </row>
    <row r="170" spans="1:8" x14ac:dyDescent="0.25">
      <c r="A170" s="212"/>
      <c r="C170" s="41"/>
      <c r="E170" s="63"/>
      <c r="F170" s="34"/>
      <c r="G170" s="34"/>
      <c r="H170" s="42"/>
    </row>
    <row r="171" spans="1:8" x14ac:dyDescent="0.25">
      <c r="A171" s="212"/>
      <c r="C171" s="41"/>
      <c r="E171" s="63"/>
      <c r="F171" s="34"/>
      <c r="G171" s="34"/>
      <c r="H171" s="42"/>
    </row>
    <row r="172" spans="1:8" x14ac:dyDescent="0.25">
      <c r="A172" s="212"/>
      <c r="C172" s="41"/>
      <c r="E172" s="63"/>
      <c r="F172" s="34"/>
      <c r="G172" s="34"/>
      <c r="H172" s="42"/>
    </row>
    <row r="173" spans="1:8" x14ac:dyDescent="0.25">
      <c r="A173" s="212"/>
      <c r="C173" s="41"/>
      <c r="E173" s="63"/>
      <c r="F173" s="34"/>
      <c r="G173" s="34"/>
      <c r="H173" s="42"/>
    </row>
    <row r="174" spans="1:8" x14ac:dyDescent="0.25">
      <c r="A174" s="212"/>
      <c r="C174" s="41"/>
      <c r="E174" s="63"/>
      <c r="F174" s="34"/>
      <c r="G174" s="34"/>
      <c r="H174" s="42"/>
    </row>
    <row r="175" spans="1:8" x14ac:dyDescent="0.25">
      <c r="C175" s="41"/>
      <c r="E175" s="63"/>
      <c r="F175" s="34"/>
      <c r="G175" s="34"/>
      <c r="H175" s="42"/>
    </row>
    <row r="176" spans="1:8" x14ac:dyDescent="0.25">
      <c r="C176" s="41"/>
      <c r="E176" s="63"/>
      <c r="F176" s="34"/>
      <c r="G176" s="34"/>
      <c r="H176" s="42"/>
    </row>
    <row r="177" spans="3:8" x14ac:dyDescent="0.25">
      <c r="C177" s="41"/>
      <c r="E177" s="63"/>
      <c r="F177" s="34"/>
      <c r="G177" s="34"/>
      <c r="H177" s="42"/>
    </row>
    <row r="178" spans="3:8" x14ac:dyDescent="0.25">
      <c r="C178" s="41"/>
      <c r="E178" s="63"/>
      <c r="F178" s="34"/>
      <c r="G178" s="34"/>
      <c r="H178" s="42"/>
    </row>
    <row r="179" spans="3:8" x14ac:dyDescent="0.25">
      <c r="C179" s="41"/>
      <c r="E179" s="63"/>
      <c r="F179" s="34"/>
      <c r="G179" s="34"/>
      <c r="H179" s="42"/>
    </row>
    <row r="180" spans="3:8" x14ac:dyDescent="0.25">
      <c r="C180" s="41"/>
      <c r="E180" s="63"/>
      <c r="F180" s="34"/>
      <c r="G180" s="34"/>
      <c r="H180" s="42"/>
    </row>
    <row r="181" spans="3:8" x14ac:dyDescent="0.25">
      <c r="C181" s="41"/>
      <c r="E181" s="63"/>
      <c r="F181" s="34"/>
      <c r="G181" s="34"/>
      <c r="H181" s="42"/>
    </row>
    <row r="182" spans="3:8" x14ac:dyDescent="0.25">
      <c r="C182" s="41"/>
      <c r="E182" s="63"/>
      <c r="F182" s="34"/>
      <c r="G182" s="34"/>
      <c r="H182" s="42"/>
    </row>
    <row r="183" spans="3:8" x14ac:dyDescent="0.25">
      <c r="C183" s="41"/>
      <c r="E183" s="63"/>
      <c r="F183" s="34"/>
      <c r="G183" s="34"/>
      <c r="H183" s="42"/>
    </row>
    <row r="184" spans="3:8" x14ac:dyDescent="0.25">
      <c r="C184" s="41"/>
      <c r="E184" s="63"/>
      <c r="F184" s="34"/>
      <c r="G184" s="34"/>
      <c r="H184" s="42"/>
    </row>
    <row r="185" spans="3:8" x14ac:dyDescent="0.25">
      <c r="C185" s="41"/>
      <c r="E185" s="63"/>
      <c r="F185" s="34"/>
      <c r="G185" s="34"/>
      <c r="H185" s="42"/>
    </row>
    <row r="186" spans="3:8" x14ac:dyDescent="0.25">
      <c r="C186" s="41"/>
      <c r="E186" s="63"/>
      <c r="F186" s="34"/>
      <c r="G186" s="34"/>
      <c r="H186" s="42"/>
    </row>
    <row r="187" spans="3:8" x14ac:dyDescent="0.25">
      <c r="C187" s="41"/>
      <c r="E187" s="63"/>
      <c r="F187" s="34"/>
      <c r="G187" s="34"/>
      <c r="H187" s="42"/>
    </row>
    <row r="188" spans="3:8" x14ac:dyDescent="0.25">
      <c r="C188" s="41"/>
      <c r="E188" s="63"/>
      <c r="F188" s="34"/>
      <c r="G188" s="34"/>
      <c r="H188" s="42"/>
    </row>
    <row r="189" spans="3:8" x14ac:dyDescent="0.25">
      <c r="C189" s="41"/>
      <c r="E189" s="63"/>
      <c r="F189" s="34"/>
      <c r="G189" s="34"/>
      <c r="H189" s="42"/>
    </row>
    <row r="190" spans="3:8" x14ac:dyDescent="0.25">
      <c r="C190" s="41"/>
      <c r="E190" s="63"/>
      <c r="F190" s="34"/>
      <c r="G190" s="34"/>
      <c r="H190" s="42"/>
    </row>
    <row r="191" spans="3:8" x14ac:dyDescent="0.25">
      <c r="C191" s="41"/>
      <c r="E191" s="63"/>
      <c r="F191" s="34"/>
      <c r="G191" s="34"/>
      <c r="H191" s="42"/>
    </row>
    <row r="192" spans="3:8" x14ac:dyDescent="0.25">
      <c r="C192" s="41"/>
      <c r="E192" s="63"/>
      <c r="F192" s="34"/>
      <c r="G192" s="34"/>
      <c r="H192" s="42"/>
    </row>
    <row r="193" spans="3:8" x14ac:dyDescent="0.25">
      <c r="C193" s="41"/>
      <c r="E193" s="63"/>
      <c r="F193" s="34"/>
      <c r="G193" s="34"/>
      <c r="H193" s="42"/>
    </row>
    <row r="194" spans="3:8" x14ac:dyDescent="0.25">
      <c r="C194" s="41"/>
      <c r="E194" s="63"/>
      <c r="F194" s="34"/>
      <c r="G194" s="34"/>
      <c r="H194" s="42"/>
    </row>
    <row r="195" spans="3:8" x14ac:dyDescent="0.25">
      <c r="C195" s="41"/>
      <c r="E195" s="63"/>
      <c r="F195" s="34"/>
      <c r="G195" s="34"/>
      <c r="H195" s="42"/>
    </row>
    <row r="196" spans="3:8" x14ac:dyDescent="0.25">
      <c r="C196" s="41"/>
      <c r="E196" s="63"/>
      <c r="F196" s="34"/>
      <c r="G196" s="34"/>
      <c r="H196" s="42"/>
    </row>
    <row r="197" spans="3:8" x14ac:dyDescent="0.25">
      <c r="C197" s="41"/>
      <c r="E197" s="63"/>
      <c r="F197" s="34"/>
      <c r="G197" s="34"/>
      <c r="H197" s="42"/>
    </row>
    <row r="198" spans="3:8" x14ac:dyDescent="0.25">
      <c r="C198" s="41"/>
      <c r="E198" s="63"/>
      <c r="F198" s="34"/>
      <c r="G198" s="34"/>
      <c r="H198" s="42"/>
    </row>
    <row r="199" spans="3:8" x14ac:dyDescent="0.25">
      <c r="C199" s="41"/>
      <c r="E199" s="63"/>
      <c r="F199" s="34"/>
      <c r="G199" s="34"/>
      <c r="H199" s="42"/>
    </row>
    <row r="200" spans="3:8" x14ac:dyDescent="0.25">
      <c r="C200" s="41"/>
      <c r="E200" s="63"/>
      <c r="F200" s="34"/>
      <c r="G200" s="34"/>
      <c r="H200" s="42"/>
    </row>
    <row r="201" spans="3:8" x14ac:dyDescent="0.25">
      <c r="C201" s="41"/>
      <c r="E201" s="63"/>
      <c r="F201" s="34"/>
      <c r="G201" s="34"/>
      <c r="H201" s="42"/>
    </row>
    <row r="202" spans="3:8" x14ac:dyDescent="0.25">
      <c r="C202" s="41"/>
      <c r="E202" s="63"/>
      <c r="F202" s="34"/>
      <c r="G202" s="34"/>
      <c r="H202" s="42"/>
    </row>
    <row r="203" spans="3:8" x14ac:dyDescent="0.25">
      <c r="C203" s="41"/>
      <c r="E203" s="63"/>
      <c r="F203" s="34"/>
      <c r="G203" s="34"/>
      <c r="H203" s="42"/>
    </row>
    <row r="204" spans="3:8" x14ac:dyDescent="0.25">
      <c r="C204" s="41"/>
      <c r="E204" s="63"/>
      <c r="F204" s="34"/>
      <c r="G204" s="34"/>
      <c r="H204" s="42"/>
    </row>
    <row r="205" spans="3:8" x14ac:dyDescent="0.25">
      <c r="C205" s="41"/>
      <c r="E205" s="63"/>
      <c r="F205" s="34"/>
      <c r="G205" s="34"/>
      <c r="H205" s="42"/>
    </row>
    <row r="206" spans="3:8" x14ac:dyDescent="0.25">
      <c r="C206" s="41"/>
      <c r="E206" s="63"/>
      <c r="F206" s="34"/>
      <c r="G206" s="34"/>
      <c r="H206" s="42"/>
    </row>
    <row r="207" spans="3:8" x14ac:dyDescent="0.25">
      <c r="C207" s="41"/>
      <c r="E207" s="63"/>
      <c r="F207" s="34"/>
      <c r="G207" s="34"/>
      <c r="H207" s="42"/>
    </row>
    <row r="208" spans="3:8" x14ac:dyDescent="0.25">
      <c r="C208" s="41"/>
      <c r="E208" s="63"/>
      <c r="F208" s="34"/>
      <c r="G208" s="34"/>
      <c r="H208" s="42"/>
    </row>
    <row r="209" spans="3:8" x14ac:dyDescent="0.25">
      <c r="C209" s="41"/>
      <c r="E209" s="63"/>
      <c r="F209" s="34"/>
      <c r="G209" s="34"/>
      <c r="H209" s="42"/>
    </row>
    <row r="210" spans="3:8" x14ac:dyDescent="0.25">
      <c r="C210" s="41"/>
      <c r="E210" s="63"/>
      <c r="F210" s="34"/>
      <c r="G210" s="34"/>
      <c r="H210" s="42"/>
    </row>
    <row r="211" spans="3:8" x14ac:dyDescent="0.25">
      <c r="C211" s="41"/>
      <c r="E211" s="63"/>
      <c r="F211" s="34"/>
      <c r="G211" s="34"/>
      <c r="H211" s="42"/>
    </row>
    <row r="212" spans="3:8" x14ac:dyDescent="0.25">
      <c r="C212" s="41"/>
      <c r="E212" s="63"/>
      <c r="F212" s="34"/>
      <c r="G212" s="34"/>
      <c r="H212" s="42"/>
    </row>
    <row r="213" spans="3:8" x14ac:dyDescent="0.25">
      <c r="C213" s="41"/>
      <c r="E213" s="63"/>
      <c r="F213" s="34"/>
      <c r="G213" s="34"/>
      <c r="H213" s="42"/>
    </row>
    <row r="214" spans="3:8" x14ac:dyDescent="0.25">
      <c r="C214" s="41"/>
      <c r="E214" s="63"/>
      <c r="F214" s="34"/>
      <c r="G214" s="34"/>
      <c r="H214" s="42"/>
    </row>
    <row r="215" spans="3:8" x14ac:dyDescent="0.25">
      <c r="C215" s="41"/>
      <c r="E215" s="63"/>
      <c r="F215" s="34"/>
      <c r="G215" s="34"/>
      <c r="H215" s="42"/>
    </row>
    <row r="216" spans="3:8" x14ac:dyDescent="0.25">
      <c r="C216" s="41"/>
      <c r="E216" s="63"/>
      <c r="F216" s="34"/>
      <c r="G216" s="34"/>
      <c r="H216" s="42"/>
    </row>
    <row r="217" spans="3:8" x14ac:dyDescent="0.25">
      <c r="C217" s="41"/>
      <c r="E217" s="63"/>
      <c r="F217" s="34"/>
      <c r="G217" s="34"/>
      <c r="H217" s="42"/>
    </row>
    <row r="218" spans="3:8" x14ac:dyDescent="0.25">
      <c r="C218" s="41"/>
      <c r="E218" s="63"/>
      <c r="F218" s="34"/>
      <c r="G218" s="34"/>
      <c r="H218" s="42"/>
    </row>
    <row r="219" spans="3:8" x14ac:dyDescent="0.25">
      <c r="C219" s="41"/>
      <c r="E219" s="63"/>
      <c r="F219" s="34"/>
      <c r="G219" s="34"/>
      <c r="H219" s="42"/>
    </row>
    <row r="220" spans="3:8" x14ac:dyDescent="0.25">
      <c r="C220" s="41"/>
      <c r="E220" s="63"/>
      <c r="F220" s="34"/>
      <c r="G220" s="34"/>
      <c r="H220" s="42"/>
    </row>
    <row r="221" spans="3:8" x14ac:dyDescent="0.25">
      <c r="C221" s="41"/>
      <c r="E221" s="63"/>
      <c r="F221" s="34"/>
      <c r="G221" s="34"/>
      <c r="H221" s="42"/>
    </row>
    <row r="222" spans="3:8" x14ac:dyDescent="0.25">
      <c r="C222" s="41"/>
      <c r="E222" s="63"/>
      <c r="F222" s="34"/>
      <c r="G222" s="34"/>
      <c r="H222" s="42"/>
    </row>
    <row r="223" spans="3:8" x14ac:dyDescent="0.25">
      <c r="C223" s="41"/>
      <c r="E223" s="63"/>
      <c r="F223" s="34"/>
      <c r="G223" s="34"/>
      <c r="H223" s="42"/>
    </row>
    <row r="224" spans="3:8" x14ac:dyDescent="0.25">
      <c r="C224" s="41"/>
      <c r="E224" s="63"/>
      <c r="F224" s="34"/>
      <c r="G224" s="34"/>
      <c r="H224" s="42"/>
    </row>
    <row r="225" spans="3:8" x14ac:dyDescent="0.25">
      <c r="C225" s="41"/>
      <c r="E225" s="63"/>
      <c r="F225" s="34"/>
      <c r="G225" s="34"/>
      <c r="H225" s="42"/>
    </row>
    <row r="226" spans="3:8" x14ac:dyDescent="0.25">
      <c r="C226" s="41"/>
      <c r="E226" s="63"/>
      <c r="F226" s="34"/>
      <c r="G226" s="34"/>
      <c r="H226" s="42"/>
    </row>
    <row r="227" spans="3:8" x14ac:dyDescent="0.25">
      <c r="C227" s="41"/>
      <c r="E227" s="63"/>
      <c r="F227" s="34"/>
      <c r="G227" s="34"/>
      <c r="H227" s="42"/>
    </row>
    <row r="228" spans="3:8" x14ac:dyDescent="0.25">
      <c r="C228" s="41"/>
      <c r="E228" s="63"/>
      <c r="F228" s="34"/>
      <c r="G228" s="34"/>
      <c r="H228" s="42"/>
    </row>
    <row r="229" spans="3:8" x14ac:dyDescent="0.25">
      <c r="C229" s="41"/>
      <c r="E229" s="63"/>
      <c r="F229" s="34"/>
      <c r="G229" s="34"/>
      <c r="H229" s="42"/>
    </row>
    <row r="230" spans="3:8" x14ac:dyDescent="0.25">
      <c r="C230" s="41"/>
      <c r="E230" s="63"/>
      <c r="F230" s="34"/>
      <c r="G230" s="34"/>
      <c r="H230" s="42"/>
    </row>
    <row r="231" spans="3:8" x14ac:dyDescent="0.25">
      <c r="C231" s="41"/>
      <c r="E231" s="63"/>
      <c r="F231" s="34"/>
      <c r="G231" s="34"/>
      <c r="H231" s="42"/>
    </row>
    <row r="232" spans="3:8" x14ac:dyDescent="0.25">
      <c r="C232" s="41"/>
      <c r="E232" s="63"/>
      <c r="F232" s="34"/>
      <c r="G232" s="34"/>
      <c r="H232" s="42"/>
    </row>
    <row r="233" spans="3:8" x14ac:dyDescent="0.25">
      <c r="C233" s="41"/>
      <c r="E233" s="63"/>
      <c r="F233" s="34"/>
      <c r="G233" s="34"/>
      <c r="H233" s="42"/>
    </row>
    <row r="234" spans="3:8" x14ac:dyDescent="0.25">
      <c r="C234" s="41"/>
      <c r="E234" s="63"/>
      <c r="F234" s="34"/>
      <c r="G234" s="34"/>
      <c r="H234" s="42"/>
    </row>
    <row r="235" spans="3:8" x14ac:dyDescent="0.25">
      <c r="C235" s="41"/>
      <c r="E235" s="63"/>
      <c r="F235" s="34"/>
      <c r="G235" s="34"/>
      <c r="H235" s="42"/>
    </row>
    <row r="236" spans="3:8" x14ac:dyDescent="0.25">
      <c r="C236" s="41"/>
      <c r="E236" s="63"/>
      <c r="F236" s="34"/>
      <c r="G236" s="34"/>
      <c r="H236" s="42"/>
    </row>
    <row r="237" spans="3:8" x14ac:dyDescent="0.25">
      <c r="C237" s="41"/>
      <c r="E237" s="63"/>
      <c r="F237" s="34"/>
      <c r="G237" s="34"/>
      <c r="H237" s="42"/>
    </row>
    <row r="238" spans="3:8" x14ac:dyDescent="0.25">
      <c r="C238" s="41"/>
      <c r="E238" s="63"/>
      <c r="F238" s="34"/>
      <c r="G238" s="34"/>
      <c r="H238" s="42"/>
    </row>
    <row r="239" spans="3:8" x14ac:dyDescent="0.25">
      <c r="C239" s="41"/>
      <c r="E239" s="63"/>
      <c r="F239" s="34"/>
      <c r="G239" s="34"/>
      <c r="H239" s="42"/>
    </row>
    <row r="240" spans="3:8" x14ac:dyDescent="0.25">
      <c r="C240" s="41"/>
      <c r="E240" s="63"/>
      <c r="F240" s="34"/>
      <c r="G240" s="34"/>
      <c r="H240" s="42"/>
    </row>
    <row r="241" spans="3:8" x14ac:dyDescent="0.25">
      <c r="C241" s="41"/>
      <c r="E241" s="63"/>
      <c r="F241" s="34"/>
      <c r="G241" s="34"/>
      <c r="H241" s="42"/>
    </row>
    <row r="242" spans="3:8" x14ac:dyDescent="0.25">
      <c r="C242" s="41"/>
      <c r="E242" s="63"/>
      <c r="F242" s="34"/>
      <c r="G242" s="34"/>
      <c r="H242" s="42"/>
    </row>
    <row r="243" spans="3:8" x14ac:dyDescent="0.25">
      <c r="C243" s="41"/>
      <c r="E243" s="63"/>
      <c r="F243" s="34"/>
      <c r="G243" s="34"/>
      <c r="H243" s="42"/>
    </row>
    <row r="244" spans="3:8" x14ac:dyDescent="0.25">
      <c r="C244" s="41"/>
      <c r="E244" s="63"/>
      <c r="F244" s="34"/>
      <c r="G244" s="34"/>
      <c r="H244" s="42"/>
    </row>
    <row r="245" spans="3:8" x14ac:dyDescent="0.25">
      <c r="C245" s="41"/>
      <c r="E245" s="63"/>
      <c r="F245" s="34"/>
      <c r="G245" s="34"/>
      <c r="H245" s="42"/>
    </row>
    <row r="246" spans="3:8" x14ac:dyDescent="0.25">
      <c r="C246" s="41"/>
      <c r="E246" s="63"/>
      <c r="F246" s="34"/>
      <c r="G246" s="34"/>
      <c r="H246" s="42"/>
    </row>
    <row r="247" spans="3:8" x14ac:dyDescent="0.25">
      <c r="C247" s="41"/>
      <c r="E247" s="63"/>
      <c r="F247" s="34"/>
      <c r="G247" s="34"/>
      <c r="H247" s="42"/>
    </row>
    <row r="248" spans="3:8" x14ac:dyDescent="0.25">
      <c r="C248" s="41"/>
      <c r="E248" s="63"/>
      <c r="F248" s="34"/>
      <c r="G248" s="34"/>
      <c r="H248" s="42"/>
    </row>
    <row r="249" spans="3:8" x14ac:dyDescent="0.25">
      <c r="C249" s="41"/>
      <c r="E249" s="63"/>
      <c r="F249" s="34"/>
      <c r="G249" s="34"/>
      <c r="H249" s="42"/>
    </row>
    <row r="250" spans="3:8" x14ac:dyDescent="0.25">
      <c r="C250" s="41"/>
      <c r="E250" s="63"/>
      <c r="F250" s="34"/>
      <c r="G250" s="34"/>
      <c r="H250" s="42"/>
    </row>
    <row r="251" spans="3:8" x14ac:dyDescent="0.25">
      <c r="C251" s="41"/>
      <c r="E251" s="63"/>
      <c r="F251" s="34"/>
      <c r="G251" s="34"/>
      <c r="H251" s="42"/>
    </row>
    <row r="252" spans="3:8" x14ac:dyDescent="0.25">
      <c r="C252" s="41"/>
      <c r="E252" s="63"/>
      <c r="F252" s="34"/>
      <c r="G252" s="34"/>
      <c r="H252" s="42"/>
    </row>
    <row r="253" spans="3:8" x14ac:dyDescent="0.25">
      <c r="C253" s="41"/>
      <c r="E253" s="63"/>
      <c r="F253" s="34"/>
      <c r="G253" s="34"/>
      <c r="H253" s="42"/>
    </row>
    <row r="254" spans="3:8" x14ac:dyDescent="0.25">
      <c r="C254" s="41"/>
      <c r="E254" s="63"/>
      <c r="F254" s="34"/>
      <c r="G254" s="34"/>
      <c r="H254" s="42"/>
    </row>
    <row r="255" spans="3:8" x14ac:dyDescent="0.25">
      <c r="C255" s="41"/>
      <c r="E255" s="63"/>
      <c r="F255" s="34"/>
      <c r="G255" s="34"/>
      <c r="H255" s="42"/>
    </row>
    <row r="256" spans="3:8" x14ac:dyDescent="0.25">
      <c r="C256" s="41"/>
      <c r="E256" s="63"/>
      <c r="F256" s="34"/>
      <c r="G256" s="34"/>
      <c r="H256" s="42"/>
    </row>
    <row r="257" spans="3:8" x14ac:dyDescent="0.25">
      <c r="C257" s="41"/>
      <c r="E257" s="63"/>
      <c r="F257" s="34"/>
      <c r="G257" s="34"/>
      <c r="H257" s="42"/>
    </row>
    <row r="258" spans="3:8" x14ac:dyDescent="0.25">
      <c r="C258" s="41"/>
      <c r="E258" s="63"/>
      <c r="F258" s="34"/>
      <c r="G258" s="34"/>
      <c r="H258" s="42"/>
    </row>
    <row r="259" spans="3:8" x14ac:dyDescent="0.25">
      <c r="C259" s="41"/>
      <c r="E259" s="63"/>
      <c r="F259" s="34"/>
      <c r="G259" s="34"/>
      <c r="H259" s="42"/>
    </row>
    <row r="260" spans="3:8" x14ac:dyDescent="0.25">
      <c r="C260" s="41"/>
      <c r="E260" s="63"/>
      <c r="F260" s="34"/>
      <c r="G260" s="34"/>
      <c r="H260" s="42"/>
    </row>
    <row r="261" spans="3:8" x14ac:dyDescent="0.25">
      <c r="C261" s="41"/>
      <c r="E261" s="63"/>
      <c r="F261" s="34"/>
      <c r="G261" s="34"/>
      <c r="H261" s="42"/>
    </row>
    <row r="262" spans="3:8" x14ac:dyDescent="0.25">
      <c r="C262" s="41"/>
      <c r="E262" s="63"/>
      <c r="F262" s="34"/>
      <c r="G262" s="34"/>
      <c r="H262" s="42"/>
    </row>
    <row r="263" spans="3:8" x14ac:dyDescent="0.25">
      <c r="C263" s="41"/>
      <c r="E263" s="63"/>
      <c r="F263" s="34"/>
      <c r="G263" s="34"/>
      <c r="H263" s="42"/>
    </row>
    <row r="264" spans="3:8" x14ac:dyDescent="0.25">
      <c r="C264" s="41"/>
      <c r="E264" s="63"/>
      <c r="F264" s="34"/>
      <c r="G264" s="34"/>
      <c r="H264" s="42"/>
    </row>
    <row r="265" spans="3:8" x14ac:dyDescent="0.25">
      <c r="C265" s="41"/>
      <c r="E265" s="63"/>
      <c r="F265" s="34"/>
      <c r="G265" s="34"/>
      <c r="H265" s="42"/>
    </row>
    <row r="266" spans="3:8" x14ac:dyDescent="0.25">
      <c r="C266" s="41"/>
      <c r="E266" s="63"/>
      <c r="F266" s="34"/>
      <c r="G266" s="34"/>
      <c r="H266" s="42"/>
    </row>
    <row r="267" spans="3:8" x14ac:dyDescent="0.25">
      <c r="C267" s="41"/>
      <c r="E267" s="63"/>
      <c r="F267" s="34"/>
      <c r="G267" s="34"/>
      <c r="H267" s="42"/>
    </row>
    <row r="268" spans="3:8" x14ac:dyDescent="0.25">
      <c r="C268" s="41"/>
      <c r="E268" s="63"/>
      <c r="F268" s="34"/>
      <c r="G268" s="34"/>
      <c r="H268" s="42"/>
    </row>
    <row r="269" spans="3:8" x14ac:dyDescent="0.25">
      <c r="C269" s="41"/>
      <c r="E269" s="63"/>
      <c r="F269" s="34"/>
      <c r="G269" s="34"/>
      <c r="H269" s="42"/>
    </row>
    <row r="270" spans="3:8" x14ac:dyDescent="0.25">
      <c r="C270" s="41"/>
      <c r="E270" s="63"/>
      <c r="F270" s="34"/>
      <c r="G270" s="34"/>
      <c r="H270" s="42"/>
    </row>
    <row r="271" spans="3:8" x14ac:dyDescent="0.25">
      <c r="C271" s="41"/>
      <c r="E271" s="63"/>
      <c r="F271" s="34"/>
      <c r="G271" s="34"/>
      <c r="H271" s="42"/>
    </row>
    <row r="272" spans="3:8" x14ac:dyDescent="0.25">
      <c r="C272" s="41"/>
      <c r="E272" s="63"/>
      <c r="F272" s="34"/>
      <c r="G272" s="34"/>
      <c r="H272" s="42"/>
    </row>
    <row r="273" spans="3:8" x14ac:dyDescent="0.25">
      <c r="C273" s="41"/>
      <c r="E273" s="63"/>
      <c r="F273" s="34"/>
      <c r="G273" s="34"/>
      <c r="H273" s="42"/>
    </row>
    <row r="274" spans="3:8" x14ac:dyDescent="0.25">
      <c r="C274" s="41"/>
      <c r="E274" s="63"/>
      <c r="F274" s="34"/>
      <c r="G274" s="34"/>
      <c r="H274" s="42"/>
    </row>
    <row r="275" spans="3:8" x14ac:dyDescent="0.25">
      <c r="C275" s="41"/>
      <c r="E275" s="63"/>
      <c r="F275" s="34"/>
      <c r="G275" s="34"/>
      <c r="H275" s="42"/>
    </row>
    <row r="276" spans="3:8" x14ac:dyDescent="0.25">
      <c r="C276" s="41"/>
      <c r="E276" s="63"/>
      <c r="F276" s="34"/>
      <c r="G276" s="34"/>
      <c r="H276" s="42"/>
    </row>
    <row r="277" spans="3:8" x14ac:dyDescent="0.25">
      <c r="C277" s="41"/>
      <c r="E277" s="63"/>
      <c r="F277" s="34"/>
      <c r="G277" s="34"/>
      <c r="H277" s="42"/>
    </row>
    <row r="278" spans="3:8" x14ac:dyDescent="0.25">
      <c r="C278" s="41"/>
      <c r="E278" s="63"/>
      <c r="F278" s="34"/>
      <c r="G278" s="34"/>
      <c r="H278" s="42"/>
    </row>
    <row r="279" spans="3:8" x14ac:dyDescent="0.25">
      <c r="C279" s="41"/>
      <c r="E279" s="63"/>
      <c r="F279" s="34"/>
      <c r="G279" s="34"/>
      <c r="H279" s="42"/>
    </row>
    <row r="280" spans="3:8" x14ac:dyDescent="0.25">
      <c r="C280" s="41"/>
      <c r="E280" s="63"/>
      <c r="F280" s="34"/>
      <c r="G280" s="34"/>
      <c r="H280" s="42"/>
    </row>
    <row r="281" spans="3:8" x14ac:dyDescent="0.25">
      <c r="C281" s="41"/>
      <c r="E281" s="63"/>
      <c r="F281" s="34"/>
      <c r="G281" s="34"/>
      <c r="H281" s="42"/>
    </row>
    <row r="282" spans="3:8" x14ac:dyDescent="0.25">
      <c r="C282" s="41"/>
      <c r="E282" s="63"/>
      <c r="F282" s="34"/>
      <c r="G282" s="34"/>
      <c r="H282" s="42"/>
    </row>
    <row r="283" spans="3:8" x14ac:dyDescent="0.25">
      <c r="C283" s="41"/>
      <c r="E283" s="63"/>
      <c r="F283" s="34"/>
      <c r="G283" s="34"/>
      <c r="H283" s="42"/>
    </row>
    <row r="284" spans="3:8" x14ac:dyDescent="0.25">
      <c r="C284" s="41"/>
      <c r="E284" s="63"/>
      <c r="F284" s="34"/>
      <c r="G284" s="34"/>
      <c r="H284" s="42"/>
    </row>
    <row r="285" spans="3:8" x14ac:dyDescent="0.25">
      <c r="C285" s="41"/>
      <c r="E285" s="63"/>
      <c r="F285" s="34"/>
      <c r="G285" s="34"/>
      <c r="H285" s="42"/>
    </row>
    <row r="286" spans="3:8" x14ac:dyDescent="0.25">
      <c r="C286" s="41"/>
      <c r="E286" s="63"/>
      <c r="F286" s="34"/>
      <c r="G286" s="34"/>
      <c r="H286" s="42"/>
    </row>
    <row r="287" spans="3:8" x14ac:dyDescent="0.25">
      <c r="C287" s="41"/>
      <c r="E287" s="63"/>
      <c r="F287" s="34"/>
      <c r="G287" s="34"/>
      <c r="H287" s="42"/>
    </row>
    <row r="288" spans="3:8" x14ac:dyDescent="0.25">
      <c r="C288" s="41"/>
      <c r="E288" s="63"/>
      <c r="F288" s="34"/>
      <c r="G288" s="34"/>
      <c r="H288" s="42"/>
    </row>
    <row r="289" spans="3:8" x14ac:dyDescent="0.25">
      <c r="C289" s="41"/>
      <c r="E289" s="63"/>
      <c r="F289" s="34"/>
      <c r="G289" s="34"/>
      <c r="H289" s="42"/>
    </row>
    <row r="290" spans="3:8" x14ac:dyDescent="0.25">
      <c r="C290" s="41"/>
      <c r="E290" s="63"/>
      <c r="F290" s="34"/>
      <c r="G290" s="34"/>
      <c r="H290" s="42"/>
    </row>
    <row r="291" spans="3:8" x14ac:dyDescent="0.25">
      <c r="C291" s="41"/>
      <c r="E291" s="63"/>
      <c r="F291" s="34"/>
      <c r="G291" s="34"/>
      <c r="H291" s="42"/>
    </row>
    <row r="292" spans="3:8" x14ac:dyDescent="0.25">
      <c r="C292" s="41"/>
      <c r="E292" s="63"/>
      <c r="F292" s="34"/>
      <c r="G292" s="34"/>
      <c r="H292" s="42"/>
    </row>
    <row r="293" spans="3:8" x14ac:dyDescent="0.25">
      <c r="C293" s="41"/>
      <c r="E293" s="63"/>
      <c r="F293" s="34"/>
      <c r="G293" s="34"/>
      <c r="H293" s="42"/>
    </row>
    <row r="294" spans="3:8" x14ac:dyDescent="0.25">
      <c r="C294" s="41"/>
      <c r="E294" s="63"/>
      <c r="F294" s="34"/>
      <c r="G294" s="34"/>
      <c r="H294" s="42"/>
    </row>
    <row r="295" spans="3:8" x14ac:dyDescent="0.25">
      <c r="C295" s="41"/>
      <c r="E295" s="63"/>
      <c r="F295" s="34"/>
      <c r="G295" s="34"/>
      <c r="H295" s="42"/>
    </row>
    <row r="296" spans="3:8" x14ac:dyDescent="0.25">
      <c r="C296" s="41"/>
      <c r="E296" s="63"/>
      <c r="F296" s="34"/>
      <c r="G296" s="34"/>
      <c r="H296" s="42"/>
    </row>
    <row r="297" spans="3:8" x14ac:dyDescent="0.25">
      <c r="C297" s="41"/>
      <c r="E297" s="63"/>
      <c r="F297" s="34"/>
      <c r="G297" s="34"/>
      <c r="H297" s="42"/>
    </row>
    <row r="298" spans="3:8" x14ac:dyDescent="0.25">
      <c r="C298" s="41"/>
      <c r="E298" s="63"/>
      <c r="F298" s="34"/>
      <c r="G298" s="34"/>
      <c r="H298" s="42"/>
    </row>
    <row r="299" spans="3:8" x14ac:dyDescent="0.25">
      <c r="C299" s="41"/>
      <c r="E299" s="63"/>
      <c r="F299" s="34"/>
      <c r="G299" s="34"/>
      <c r="H299" s="42"/>
    </row>
    <row r="300" spans="3:8" x14ac:dyDescent="0.25">
      <c r="C300" s="41"/>
      <c r="E300" s="63"/>
      <c r="F300" s="34"/>
      <c r="G300" s="34"/>
      <c r="H300" s="42"/>
    </row>
    <row r="301" spans="3:8" x14ac:dyDescent="0.25">
      <c r="C301" s="41"/>
      <c r="E301" s="63"/>
      <c r="F301" s="34"/>
      <c r="G301" s="34"/>
      <c r="H301" s="42"/>
    </row>
    <row r="302" spans="3:8" x14ac:dyDescent="0.25">
      <c r="C302" s="41"/>
      <c r="E302" s="63"/>
      <c r="F302" s="34"/>
      <c r="G302" s="34"/>
      <c r="H302" s="42"/>
    </row>
    <row r="303" spans="3:8" x14ac:dyDescent="0.25">
      <c r="C303" s="41"/>
      <c r="E303" s="63"/>
      <c r="F303" s="34"/>
      <c r="G303" s="34"/>
      <c r="H303" s="42"/>
    </row>
    <row r="304" spans="3:8" x14ac:dyDescent="0.25">
      <c r="C304" s="41"/>
      <c r="E304" s="63"/>
      <c r="F304" s="34"/>
      <c r="G304" s="34"/>
      <c r="H304" s="42"/>
    </row>
    <row r="305" spans="3:8" x14ac:dyDescent="0.25">
      <c r="C305" s="41"/>
      <c r="E305" s="63"/>
      <c r="F305" s="34"/>
      <c r="G305" s="34"/>
      <c r="H305" s="42"/>
    </row>
    <row r="306" spans="3:8" x14ac:dyDescent="0.25">
      <c r="C306" s="41"/>
      <c r="E306" s="63"/>
      <c r="F306" s="34"/>
      <c r="G306" s="34"/>
      <c r="H306" s="42"/>
    </row>
    <row r="307" spans="3:8" x14ac:dyDescent="0.25">
      <c r="C307" s="41"/>
      <c r="E307" s="63"/>
      <c r="F307" s="34"/>
      <c r="G307" s="34"/>
      <c r="H307" s="42"/>
    </row>
    <row r="308" spans="3:8" x14ac:dyDescent="0.25">
      <c r="C308" s="41"/>
      <c r="E308" s="63"/>
      <c r="F308" s="34"/>
      <c r="G308" s="34"/>
      <c r="H308" s="42"/>
    </row>
    <row r="309" spans="3:8" x14ac:dyDescent="0.25">
      <c r="C309" s="41"/>
      <c r="E309" s="63"/>
      <c r="F309" s="34"/>
      <c r="G309" s="34"/>
      <c r="H309" s="42"/>
    </row>
    <row r="310" spans="3:8" x14ac:dyDescent="0.25">
      <c r="C310" s="41"/>
      <c r="E310" s="63"/>
      <c r="F310" s="34"/>
      <c r="G310" s="34"/>
      <c r="H310" s="42"/>
    </row>
    <row r="311" spans="3:8" x14ac:dyDescent="0.25">
      <c r="C311" s="41"/>
      <c r="E311" s="63"/>
      <c r="F311" s="34"/>
      <c r="G311" s="34"/>
      <c r="H311" s="42"/>
    </row>
    <row r="312" spans="3:8" x14ac:dyDescent="0.25">
      <c r="C312" s="41"/>
      <c r="E312" s="63"/>
      <c r="F312" s="34"/>
      <c r="G312" s="34"/>
      <c r="H312" s="42"/>
    </row>
    <row r="313" spans="3:8" x14ac:dyDescent="0.25">
      <c r="C313" s="41"/>
      <c r="E313" s="63"/>
      <c r="F313" s="34"/>
      <c r="G313" s="34"/>
      <c r="H313" s="42"/>
    </row>
    <row r="314" spans="3:8" x14ac:dyDescent="0.25">
      <c r="C314" s="41"/>
      <c r="E314" s="63"/>
      <c r="F314" s="34"/>
      <c r="G314" s="34"/>
      <c r="H314" s="42"/>
    </row>
    <row r="315" spans="3:8" x14ac:dyDescent="0.25">
      <c r="C315" s="41"/>
      <c r="E315" s="63"/>
      <c r="F315" s="34"/>
      <c r="G315" s="34"/>
      <c r="H315" s="42"/>
    </row>
    <row r="316" spans="3:8" x14ac:dyDescent="0.25">
      <c r="C316" s="41"/>
      <c r="E316" s="63"/>
      <c r="F316" s="34"/>
      <c r="G316" s="34"/>
      <c r="H316" s="42"/>
    </row>
    <row r="317" spans="3:8" x14ac:dyDescent="0.25">
      <c r="C317" s="41"/>
      <c r="E317" s="63"/>
      <c r="F317" s="34"/>
      <c r="G317" s="34"/>
      <c r="H317" s="42"/>
    </row>
    <row r="318" spans="3:8" x14ac:dyDescent="0.25">
      <c r="C318" s="41"/>
      <c r="E318" s="63"/>
      <c r="F318" s="34"/>
      <c r="G318" s="34"/>
      <c r="H318" s="42"/>
    </row>
    <row r="319" spans="3:8" x14ac:dyDescent="0.25">
      <c r="C319" s="41"/>
      <c r="E319" s="63"/>
      <c r="F319" s="34"/>
      <c r="G319" s="34"/>
      <c r="H319" s="42"/>
    </row>
    <row r="320" spans="3:8" x14ac:dyDescent="0.25">
      <c r="C320" s="41"/>
      <c r="E320" s="63"/>
      <c r="F320" s="34"/>
      <c r="G320" s="34"/>
      <c r="H320" s="42"/>
    </row>
    <row r="321" spans="3:8" x14ac:dyDescent="0.25">
      <c r="C321" s="41"/>
      <c r="E321" s="63"/>
      <c r="F321" s="34"/>
      <c r="G321" s="34"/>
      <c r="H321" s="42"/>
    </row>
    <row r="322" spans="3:8" x14ac:dyDescent="0.25">
      <c r="C322" s="41"/>
      <c r="E322" s="63"/>
      <c r="F322" s="34"/>
      <c r="G322" s="34"/>
      <c r="H322" s="42"/>
    </row>
    <row r="323" spans="3:8" x14ac:dyDescent="0.25">
      <c r="C323" s="41"/>
      <c r="E323" s="63"/>
      <c r="F323" s="34"/>
      <c r="G323" s="34"/>
      <c r="H323" s="42"/>
    </row>
    <row r="324" spans="3:8" x14ac:dyDescent="0.25">
      <c r="C324" s="41"/>
      <c r="E324" s="63"/>
      <c r="F324" s="34"/>
      <c r="G324" s="34"/>
      <c r="H324" s="42"/>
    </row>
    <row r="325" spans="3:8" x14ac:dyDescent="0.25">
      <c r="C325" s="41"/>
      <c r="E325" s="63"/>
      <c r="F325" s="34"/>
      <c r="G325" s="34"/>
      <c r="H325" s="42"/>
    </row>
    <row r="326" spans="3:8" x14ac:dyDescent="0.25">
      <c r="C326" s="41"/>
      <c r="E326" s="63"/>
      <c r="F326" s="34"/>
      <c r="G326" s="34"/>
      <c r="H326" s="42"/>
    </row>
    <row r="327" spans="3:8" x14ac:dyDescent="0.25">
      <c r="C327" s="41"/>
      <c r="E327" s="63"/>
      <c r="F327" s="34"/>
      <c r="G327" s="34"/>
      <c r="H327" s="42"/>
    </row>
    <row r="328" spans="3:8" x14ac:dyDescent="0.25">
      <c r="C328" s="41"/>
      <c r="E328" s="63"/>
      <c r="F328" s="34"/>
      <c r="G328" s="34"/>
      <c r="H328" s="42"/>
    </row>
    <row r="329" spans="3:8" x14ac:dyDescent="0.25">
      <c r="C329" s="41"/>
      <c r="E329" s="63"/>
      <c r="F329" s="34"/>
      <c r="G329" s="34"/>
      <c r="H329" s="42"/>
    </row>
    <row r="330" spans="3:8" x14ac:dyDescent="0.25">
      <c r="C330" s="41"/>
      <c r="E330" s="63"/>
      <c r="F330" s="34"/>
      <c r="G330" s="34"/>
      <c r="H330" s="42"/>
    </row>
    <row r="331" spans="3:8" x14ac:dyDescent="0.25">
      <c r="C331" s="41"/>
      <c r="E331" s="63"/>
      <c r="F331" s="34"/>
      <c r="G331" s="34"/>
      <c r="H331" s="42"/>
    </row>
    <row r="332" spans="3:8" x14ac:dyDescent="0.25">
      <c r="C332" s="41"/>
      <c r="E332" s="63"/>
      <c r="F332" s="34"/>
      <c r="G332" s="34"/>
      <c r="H332" s="42"/>
    </row>
    <row r="333" spans="3:8" x14ac:dyDescent="0.25">
      <c r="C333" s="41"/>
      <c r="E333" s="63"/>
      <c r="F333" s="34"/>
      <c r="G333" s="34"/>
      <c r="H333" s="42"/>
    </row>
    <row r="334" spans="3:8" x14ac:dyDescent="0.25">
      <c r="C334" s="41"/>
      <c r="E334" s="63"/>
      <c r="F334" s="34"/>
      <c r="G334" s="34"/>
      <c r="H334" s="42"/>
    </row>
    <row r="335" spans="3:8" x14ac:dyDescent="0.25">
      <c r="C335" s="41"/>
      <c r="E335" s="63"/>
      <c r="F335" s="34"/>
      <c r="G335" s="34"/>
      <c r="H335" s="42"/>
    </row>
    <row r="336" spans="3:8" x14ac:dyDescent="0.25">
      <c r="C336" s="41"/>
      <c r="E336" s="63"/>
      <c r="F336" s="34"/>
      <c r="G336" s="34"/>
      <c r="H336" s="42"/>
    </row>
    <row r="337" spans="3:8" x14ac:dyDescent="0.25">
      <c r="C337" s="41"/>
      <c r="E337" s="63"/>
      <c r="F337" s="34"/>
      <c r="G337" s="34"/>
      <c r="H337" s="42"/>
    </row>
    <row r="338" spans="3:8" x14ac:dyDescent="0.25">
      <c r="C338" s="41"/>
      <c r="E338" s="63"/>
      <c r="F338" s="34"/>
      <c r="G338" s="34"/>
      <c r="H338" s="42"/>
    </row>
    <row r="339" spans="3:8" x14ac:dyDescent="0.25">
      <c r="C339" s="41"/>
      <c r="E339" s="63"/>
      <c r="F339" s="34"/>
      <c r="G339" s="34"/>
      <c r="H339" s="42"/>
    </row>
    <row r="340" spans="3:8" x14ac:dyDescent="0.25">
      <c r="C340" s="41"/>
      <c r="E340" s="63"/>
      <c r="F340" s="34"/>
      <c r="G340" s="34"/>
      <c r="H340" s="42"/>
    </row>
    <row r="341" spans="3:8" x14ac:dyDescent="0.25">
      <c r="C341" s="41"/>
      <c r="E341" s="63"/>
      <c r="F341" s="34"/>
      <c r="G341" s="34"/>
      <c r="H341" s="42"/>
    </row>
    <row r="342" spans="3:8" x14ac:dyDescent="0.25">
      <c r="C342" s="41"/>
      <c r="E342" s="63"/>
      <c r="F342" s="34"/>
      <c r="G342" s="34"/>
      <c r="H342" s="42"/>
    </row>
    <row r="343" spans="3:8" x14ac:dyDescent="0.25">
      <c r="C343" s="41"/>
      <c r="E343" s="63"/>
      <c r="F343" s="34"/>
      <c r="G343" s="34"/>
      <c r="H343" s="42"/>
    </row>
    <row r="344" spans="3:8" x14ac:dyDescent="0.25">
      <c r="C344" s="41"/>
      <c r="E344" s="63"/>
      <c r="F344" s="34"/>
      <c r="G344" s="34"/>
      <c r="H344" s="42"/>
    </row>
    <row r="345" spans="3:8" x14ac:dyDescent="0.25">
      <c r="C345" s="41"/>
      <c r="E345" s="63"/>
      <c r="F345" s="34"/>
      <c r="G345" s="34"/>
      <c r="H345" s="42"/>
    </row>
    <row r="346" spans="3:8" x14ac:dyDescent="0.25">
      <c r="C346" s="41"/>
      <c r="E346" s="63"/>
      <c r="F346" s="34"/>
      <c r="G346" s="34"/>
      <c r="H346" s="42"/>
    </row>
    <row r="347" spans="3:8" x14ac:dyDescent="0.25">
      <c r="C347" s="41"/>
      <c r="E347" s="63"/>
      <c r="F347" s="34"/>
      <c r="G347" s="34"/>
      <c r="H347" s="42"/>
    </row>
    <row r="348" spans="3:8" x14ac:dyDescent="0.25">
      <c r="C348" s="41"/>
      <c r="E348" s="63"/>
      <c r="F348" s="34"/>
      <c r="G348" s="34"/>
      <c r="H348" s="42"/>
    </row>
    <row r="349" spans="3:8" x14ac:dyDescent="0.25">
      <c r="C349" s="41"/>
      <c r="E349" s="63"/>
      <c r="F349" s="34"/>
      <c r="G349" s="34"/>
      <c r="H349" s="42"/>
    </row>
    <row r="350" spans="3:8" x14ac:dyDescent="0.25">
      <c r="C350" s="41"/>
      <c r="E350" s="63"/>
      <c r="F350" s="34"/>
      <c r="G350" s="34"/>
      <c r="H350" s="42"/>
    </row>
    <row r="351" spans="3:8" x14ac:dyDescent="0.25">
      <c r="C351" s="41"/>
      <c r="E351" s="63"/>
      <c r="F351" s="34"/>
      <c r="G351" s="34"/>
      <c r="H351" s="42"/>
    </row>
    <row r="352" spans="3:8" x14ac:dyDescent="0.25">
      <c r="C352" s="41"/>
      <c r="E352" s="63"/>
      <c r="F352" s="34"/>
      <c r="G352" s="34"/>
      <c r="H352" s="42"/>
    </row>
    <row r="353" spans="3:8" x14ac:dyDescent="0.25">
      <c r="C353" s="41"/>
      <c r="E353" s="63"/>
      <c r="F353" s="34"/>
      <c r="G353" s="34"/>
      <c r="H353" s="42"/>
    </row>
    <row r="354" spans="3:8" x14ac:dyDescent="0.25">
      <c r="C354" s="41"/>
      <c r="E354" s="63"/>
      <c r="F354" s="34"/>
      <c r="G354" s="34"/>
      <c r="H354" s="42"/>
    </row>
  </sheetData>
  <mergeCells count="3">
    <mergeCell ref="C2:G2"/>
    <mergeCell ref="C3:G3"/>
    <mergeCell ref="C4:G4"/>
  </mergeCells>
  <printOptions horizontalCentered="1"/>
  <pageMargins left="0.39370078740157483" right="0.39370078740157483" top="0.39370078740157483" bottom="1.0236220472440944" header="0" footer="0.39370078740157483"/>
  <pageSetup scale="70" orientation="portrait" r:id="rId1"/>
  <headerFooter>
    <oddFooter>&amp;L&amp;9NOMBRE DE LA EMPRESA&amp;C&amp;9RESPONSABLE DEL PROYECTO
DIRECCIÓN DE PROYECTOS
ARQ. SANDRA GUADALUPE PATIÑO MACÍAS
&amp;P DE &amp;N&amp;R&amp;9NOMBRE  Y FIRMA DEL RESPONSABLE</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48"/>
  <sheetViews>
    <sheetView workbookViewId="0"/>
  </sheetViews>
  <sheetFormatPr baseColWidth="10" defaultColWidth="14.42578125" defaultRowHeight="15" customHeight="1" x14ac:dyDescent="0.25"/>
  <cols>
    <col min="1" max="1" width="10.7109375" customWidth="1"/>
    <col min="2" max="2" width="10" customWidth="1"/>
    <col min="3" max="3" width="50.5703125" customWidth="1"/>
    <col min="4" max="4" width="6.42578125" customWidth="1"/>
    <col min="5" max="5" width="8.7109375" customWidth="1"/>
    <col min="6" max="6" width="13.42578125" customWidth="1"/>
    <col min="7" max="7" width="13.28515625" customWidth="1"/>
    <col min="8" max="9" width="11.5703125" customWidth="1"/>
  </cols>
  <sheetData>
    <row r="1" spans="1:9" ht="54.75" customHeight="1" x14ac:dyDescent="0.25">
      <c r="A1" s="79"/>
      <c r="B1" s="66"/>
      <c r="C1" s="57"/>
      <c r="D1" s="66"/>
      <c r="E1" s="57"/>
      <c r="F1" s="57"/>
      <c r="G1" s="57"/>
    </row>
    <row r="2" spans="1:9" x14ac:dyDescent="0.25">
      <c r="A2" s="80"/>
      <c r="B2" s="316"/>
      <c r="C2" s="317"/>
      <c r="D2" s="317"/>
      <c r="E2" s="317"/>
      <c r="F2" s="317"/>
      <c r="G2" s="317"/>
    </row>
    <row r="3" spans="1:9" x14ac:dyDescent="0.25">
      <c r="A3" s="1"/>
      <c r="B3" s="56" t="s">
        <v>155</v>
      </c>
      <c r="C3" s="64" t="s">
        <v>156</v>
      </c>
      <c r="D3" s="64"/>
      <c r="E3" s="64"/>
      <c r="F3" s="64"/>
      <c r="G3" s="24"/>
    </row>
    <row r="4" spans="1:9" x14ac:dyDescent="0.25">
      <c r="A4" s="1"/>
      <c r="B4" s="56" t="s">
        <v>157</v>
      </c>
      <c r="C4" s="64" t="s">
        <v>158</v>
      </c>
      <c r="D4" s="24"/>
      <c r="E4" s="24"/>
      <c r="F4" s="24"/>
      <c r="G4" s="24"/>
    </row>
    <row r="5" spans="1:9" x14ac:dyDescent="0.25">
      <c r="A5" s="1"/>
      <c r="B5" s="56" t="s">
        <v>159</v>
      </c>
      <c r="C5" s="64" t="s">
        <v>160</v>
      </c>
      <c r="D5" s="24"/>
      <c r="E5" s="24"/>
      <c r="F5" s="24"/>
      <c r="G5" s="24"/>
    </row>
    <row r="6" spans="1:9" x14ac:dyDescent="0.25">
      <c r="A6" s="1"/>
      <c r="B6" s="56" t="s">
        <v>161</v>
      </c>
      <c r="C6" s="318" t="s">
        <v>2184</v>
      </c>
      <c r="D6" s="317"/>
      <c r="E6" s="317"/>
      <c r="F6" s="317"/>
      <c r="G6" s="317"/>
    </row>
    <row r="7" spans="1:9" x14ac:dyDescent="0.25">
      <c r="A7" s="1"/>
      <c r="B7" s="56" t="s">
        <v>2185</v>
      </c>
      <c r="C7" s="64" t="s">
        <v>2186</v>
      </c>
      <c r="D7" s="24"/>
      <c r="E7" s="24"/>
      <c r="F7" s="24"/>
      <c r="G7" s="24"/>
    </row>
    <row r="8" spans="1:9" x14ac:dyDescent="0.25">
      <c r="A8" s="1"/>
      <c r="B8" s="56" t="s">
        <v>2187</v>
      </c>
      <c r="C8" s="74">
        <v>6</v>
      </c>
      <c r="D8" s="24"/>
      <c r="E8" s="24"/>
      <c r="F8" s="24"/>
      <c r="G8" s="24"/>
    </row>
    <row r="9" spans="1:9" x14ac:dyDescent="0.25">
      <c r="A9" s="1"/>
    </row>
    <row r="10" spans="1:9" x14ac:dyDescent="0.25">
      <c r="A10" s="1"/>
      <c r="B10" s="319" t="s">
        <v>2188</v>
      </c>
      <c r="C10" s="320"/>
      <c r="D10" s="320"/>
      <c r="E10" s="320"/>
      <c r="F10" s="320"/>
      <c r="G10" s="320"/>
    </row>
    <row r="11" spans="1:9" x14ac:dyDescent="0.25">
      <c r="A11" s="81"/>
      <c r="B11" s="75" t="s">
        <v>2189</v>
      </c>
      <c r="C11" s="76" t="s">
        <v>2190</v>
      </c>
      <c r="D11" s="76" t="s">
        <v>2191</v>
      </c>
      <c r="E11" s="76" t="s">
        <v>2192</v>
      </c>
      <c r="F11" s="76" t="s">
        <v>2326</v>
      </c>
      <c r="G11" s="77" t="s">
        <v>2194</v>
      </c>
    </row>
    <row r="12" spans="1:9" x14ac:dyDescent="0.25">
      <c r="B12" s="32"/>
      <c r="C12" s="32"/>
      <c r="D12" s="32"/>
      <c r="E12" s="32"/>
      <c r="F12" s="32"/>
      <c r="G12" s="32"/>
      <c r="H12" s="32"/>
      <c r="I12" s="32"/>
    </row>
    <row r="13" spans="1:9" x14ac:dyDescent="0.25">
      <c r="B13" s="51"/>
      <c r="C13" s="67" t="s">
        <v>2151</v>
      </c>
      <c r="D13" s="52"/>
      <c r="E13" s="37"/>
      <c r="F13" s="53"/>
      <c r="G13" s="53"/>
      <c r="H13" s="22"/>
      <c r="I13" s="22"/>
    </row>
    <row r="14" spans="1:9" x14ac:dyDescent="0.25">
      <c r="B14" s="54"/>
      <c r="C14" s="68"/>
      <c r="D14" s="22"/>
      <c r="E14" s="38"/>
      <c r="F14" s="55"/>
      <c r="G14" s="55"/>
      <c r="H14" s="22"/>
      <c r="I14" s="22"/>
    </row>
    <row r="15" spans="1:9" x14ac:dyDescent="0.25">
      <c r="B15" s="70" t="s">
        <v>167</v>
      </c>
      <c r="C15" s="70" t="s">
        <v>168</v>
      </c>
      <c r="D15" s="82"/>
      <c r="E15" s="83"/>
      <c r="F15" s="73"/>
      <c r="G15" s="73"/>
      <c r="H15" s="22"/>
      <c r="I15" s="22"/>
    </row>
    <row r="16" spans="1:9" x14ac:dyDescent="0.25">
      <c r="B16" s="47" t="s">
        <v>169</v>
      </c>
      <c r="C16" s="47" t="s">
        <v>170</v>
      </c>
      <c r="D16" s="48"/>
      <c r="E16" s="49"/>
      <c r="F16" s="50"/>
      <c r="G16" s="50"/>
      <c r="H16" s="22"/>
      <c r="I16" s="22"/>
    </row>
    <row r="17" spans="2:9" x14ac:dyDescent="0.25">
      <c r="B17" s="51" t="s">
        <v>171</v>
      </c>
      <c r="C17" s="51" t="s">
        <v>172</v>
      </c>
      <c r="D17" s="52"/>
      <c r="E17" s="37"/>
      <c r="F17" s="53"/>
      <c r="G17" s="53"/>
      <c r="H17" s="22"/>
      <c r="I17" s="22"/>
    </row>
    <row r="18" spans="2:9" x14ac:dyDescent="0.25">
      <c r="B18" s="59" t="s">
        <v>174</v>
      </c>
      <c r="C18" s="59" t="s">
        <v>175</v>
      </c>
      <c r="D18" s="60" t="s">
        <v>176</v>
      </c>
      <c r="E18" s="35">
        <v>735.35</v>
      </c>
      <c r="F18" s="65"/>
      <c r="G18" s="65"/>
      <c r="H18" s="22"/>
      <c r="I18" s="22"/>
    </row>
    <row r="19" spans="2:9" x14ac:dyDescent="0.25">
      <c r="B19" s="59" t="s">
        <v>177</v>
      </c>
      <c r="C19" s="59" t="s">
        <v>178</v>
      </c>
      <c r="D19" s="60" t="s">
        <v>176</v>
      </c>
      <c r="E19" s="35">
        <v>735.35</v>
      </c>
      <c r="F19" s="65"/>
      <c r="G19" s="65"/>
      <c r="H19" s="22"/>
      <c r="I19" s="22"/>
    </row>
    <row r="20" spans="2:9" x14ac:dyDescent="0.25">
      <c r="B20" s="59" t="s">
        <v>179</v>
      </c>
      <c r="C20" s="59" t="s">
        <v>180</v>
      </c>
      <c r="D20" s="60" t="s">
        <v>181</v>
      </c>
      <c r="E20" s="35">
        <v>38.299999999999997</v>
      </c>
      <c r="F20" s="65"/>
      <c r="G20" s="65"/>
      <c r="H20" s="22"/>
      <c r="I20" s="22"/>
    </row>
    <row r="21" spans="2:9" ht="15.75" customHeight="1" x14ac:dyDescent="0.25">
      <c r="B21" s="72" t="s">
        <v>182</v>
      </c>
      <c r="C21" s="72" t="s">
        <v>183</v>
      </c>
      <c r="D21" s="84" t="s">
        <v>173</v>
      </c>
      <c r="E21" s="85"/>
      <c r="F21" s="71"/>
      <c r="G21" s="71"/>
      <c r="H21" s="22"/>
      <c r="I21" s="22"/>
    </row>
    <row r="22" spans="2:9" ht="15.75" customHeight="1" x14ac:dyDescent="0.25">
      <c r="B22" s="59" t="s">
        <v>184</v>
      </c>
      <c r="C22" s="59" t="s">
        <v>185</v>
      </c>
      <c r="D22" s="60" t="s">
        <v>186</v>
      </c>
      <c r="E22" s="35">
        <v>147.07</v>
      </c>
      <c r="F22" s="65"/>
      <c r="G22" s="65"/>
      <c r="H22" s="22"/>
      <c r="I22" s="22"/>
    </row>
    <row r="23" spans="2:9" ht="15.75" customHeight="1" x14ac:dyDescent="0.25">
      <c r="B23" s="59" t="s">
        <v>187</v>
      </c>
      <c r="C23" s="59" t="s">
        <v>188</v>
      </c>
      <c r="D23" s="60" t="s">
        <v>189</v>
      </c>
      <c r="E23" s="35">
        <v>1470.7</v>
      </c>
      <c r="F23" s="65"/>
      <c r="G23" s="65"/>
      <c r="H23" s="22"/>
      <c r="I23" s="22"/>
    </row>
    <row r="24" spans="2:9" ht="15.75" customHeight="1" x14ac:dyDescent="0.25">
      <c r="B24" s="72" t="s">
        <v>190</v>
      </c>
      <c r="C24" s="72" t="s">
        <v>191</v>
      </c>
      <c r="D24" s="84" t="s">
        <v>173</v>
      </c>
      <c r="E24" s="85"/>
      <c r="F24" s="71"/>
      <c r="G24" s="71"/>
      <c r="H24" s="22"/>
      <c r="I24" s="22"/>
    </row>
    <row r="25" spans="2:9" ht="15.75" customHeight="1" x14ac:dyDescent="0.25">
      <c r="B25" s="72" t="s">
        <v>192</v>
      </c>
      <c r="C25" s="72" t="s">
        <v>193</v>
      </c>
      <c r="D25" s="84" t="s">
        <v>173</v>
      </c>
      <c r="E25" s="85"/>
      <c r="F25" s="71"/>
      <c r="G25" s="71"/>
      <c r="H25" s="22"/>
      <c r="I25" s="22"/>
    </row>
    <row r="26" spans="2:9" ht="15.75" customHeight="1" x14ac:dyDescent="0.25">
      <c r="B26" s="59" t="s">
        <v>194</v>
      </c>
      <c r="C26" s="59" t="s">
        <v>195</v>
      </c>
      <c r="D26" s="60" t="s">
        <v>181</v>
      </c>
      <c r="E26" s="35">
        <v>420</v>
      </c>
      <c r="F26" s="65"/>
      <c r="G26" s="65"/>
      <c r="H26" s="22"/>
      <c r="I26" s="22"/>
    </row>
    <row r="27" spans="2:9" ht="15.75" customHeight="1" x14ac:dyDescent="0.25">
      <c r="B27" s="59" t="s">
        <v>196</v>
      </c>
      <c r="C27" s="59" t="s">
        <v>197</v>
      </c>
      <c r="D27" s="60" t="s">
        <v>115</v>
      </c>
      <c r="E27" s="35">
        <v>35</v>
      </c>
      <c r="F27" s="65"/>
      <c r="G27" s="65"/>
      <c r="H27" s="22"/>
      <c r="I27" s="22"/>
    </row>
    <row r="28" spans="2:9" ht="15.75" customHeight="1" x14ac:dyDescent="0.25">
      <c r="B28" s="59" t="s">
        <v>198</v>
      </c>
      <c r="C28" s="59" t="s">
        <v>199</v>
      </c>
      <c r="D28" s="60" t="s">
        <v>200</v>
      </c>
      <c r="E28" s="35">
        <v>15582</v>
      </c>
      <c r="F28" s="65"/>
      <c r="G28" s="65"/>
      <c r="H28" s="22"/>
      <c r="I28" s="22"/>
    </row>
    <row r="29" spans="2:9" ht="15.75" customHeight="1" x14ac:dyDescent="0.25">
      <c r="B29" s="59" t="s">
        <v>201</v>
      </c>
      <c r="C29" s="59" t="s">
        <v>202</v>
      </c>
      <c r="D29" s="60" t="s">
        <v>200</v>
      </c>
      <c r="E29" s="35">
        <v>3070.46</v>
      </c>
      <c r="F29" s="65"/>
      <c r="G29" s="65"/>
      <c r="H29" s="22"/>
      <c r="I29" s="22"/>
    </row>
    <row r="30" spans="2:9" ht="15.75" customHeight="1" x14ac:dyDescent="0.25">
      <c r="B30" s="59" t="s">
        <v>203</v>
      </c>
      <c r="C30" s="59" t="s">
        <v>204</v>
      </c>
      <c r="D30" s="60" t="s">
        <v>200</v>
      </c>
      <c r="E30" s="35">
        <v>18652.46</v>
      </c>
      <c r="F30" s="65"/>
      <c r="G30" s="65"/>
      <c r="H30" s="22"/>
      <c r="I30" s="22"/>
    </row>
    <row r="31" spans="2:9" ht="15.75" customHeight="1" x14ac:dyDescent="0.25">
      <c r="B31" s="59" t="s">
        <v>205</v>
      </c>
      <c r="C31" s="59" t="s">
        <v>206</v>
      </c>
      <c r="D31" s="60" t="s">
        <v>186</v>
      </c>
      <c r="E31" s="35">
        <v>201.83</v>
      </c>
      <c r="F31" s="65"/>
      <c r="G31" s="65"/>
      <c r="H31" s="22"/>
      <c r="I31" s="22"/>
    </row>
    <row r="32" spans="2:9" ht="15.75" customHeight="1" x14ac:dyDescent="0.25">
      <c r="B32" s="59" t="s">
        <v>207</v>
      </c>
      <c r="C32" s="59" t="s">
        <v>185</v>
      </c>
      <c r="D32" s="60" t="s">
        <v>186</v>
      </c>
      <c r="E32" s="35">
        <v>201.83</v>
      </c>
      <c r="F32" s="65"/>
      <c r="G32" s="65"/>
      <c r="H32" s="22"/>
      <c r="I32" s="22"/>
    </row>
    <row r="33" spans="2:9" ht="15.75" customHeight="1" x14ac:dyDescent="0.25">
      <c r="B33" s="59" t="s">
        <v>208</v>
      </c>
      <c r="C33" s="59" t="s">
        <v>188</v>
      </c>
      <c r="D33" s="60" t="s">
        <v>189</v>
      </c>
      <c r="E33" s="35">
        <v>2018.3</v>
      </c>
      <c r="F33" s="65"/>
      <c r="G33" s="65"/>
      <c r="H33" s="22"/>
      <c r="I33" s="22"/>
    </row>
    <row r="34" spans="2:9" ht="15.75" customHeight="1" x14ac:dyDescent="0.25">
      <c r="B34" s="72" t="s">
        <v>209</v>
      </c>
      <c r="C34" s="72" t="s">
        <v>210</v>
      </c>
      <c r="D34" s="84" t="s">
        <v>173</v>
      </c>
      <c r="E34" s="85"/>
      <c r="F34" s="71"/>
      <c r="G34" s="71"/>
      <c r="H34" s="22"/>
      <c r="I34" s="22"/>
    </row>
    <row r="35" spans="2:9" ht="15.75" customHeight="1" x14ac:dyDescent="0.25">
      <c r="B35" s="59" t="s">
        <v>211</v>
      </c>
      <c r="C35" s="59" t="s">
        <v>212</v>
      </c>
      <c r="D35" s="60" t="s">
        <v>186</v>
      </c>
      <c r="E35" s="35">
        <v>19.95</v>
      </c>
      <c r="F35" s="65"/>
      <c r="G35" s="65"/>
      <c r="H35" s="22"/>
      <c r="I35" s="22"/>
    </row>
    <row r="36" spans="2:9" ht="15.75" customHeight="1" x14ac:dyDescent="0.25">
      <c r="B36" s="59" t="s">
        <v>213</v>
      </c>
      <c r="C36" s="59" t="s">
        <v>214</v>
      </c>
      <c r="D36" s="60" t="s">
        <v>176</v>
      </c>
      <c r="E36" s="35">
        <v>11.65</v>
      </c>
      <c r="F36" s="65"/>
      <c r="G36" s="65"/>
      <c r="H36" s="22"/>
      <c r="I36" s="22"/>
    </row>
    <row r="37" spans="2:9" ht="15.75" customHeight="1" x14ac:dyDescent="0.25">
      <c r="B37" s="59" t="s">
        <v>215</v>
      </c>
      <c r="C37" s="59" t="s">
        <v>216</v>
      </c>
      <c r="D37" s="60" t="s">
        <v>176</v>
      </c>
      <c r="E37" s="35">
        <v>73.92</v>
      </c>
      <c r="F37" s="65"/>
      <c r="G37" s="65"/>
      <c r="H37" s="22"/>
      <c r="I37" s="22"/>
    </row>
    <row r="38" spans="2:9" ht="15.75" customHeight="1" x14ac:dyDescent="0.25">
      <c r="B38" s="59" t="s">
        <v>217</v>
      </c>
      <c r="C38" s="59" t="s">
        <v>218</v>
      </c>
      <c r="D38" s="60" t="s">
        <v>200</v>
      </c>
      <c r="E38" s="35">
        <v>819.91</v>
      </c>
      <c r="F38" s="65"/>
      <c r="G38" s="65"/>
      <c r="H38" s="22"/>
      <c r="I38" s="22"/>
    </row>
    <row r="39" spans="2:9" ht="15.75" customHeight="1" x14ac:dyDescent="0.25">
      <c r="B39" s="59" t="s">
        <v>219</v>
      </c>
      <c r="C39" s="59" t="s">
        <v>206</v>
      </c>
      <c r="D39" s="60" t="s">
        <v>186</v>
      </c>
      <c r="E39" s="35">
        <v>20.329999999999998</v>
      </c>
      <c r="F39" s="65"/>
      <c r="G39" s="65"/>
      <c r="H39" s="22"/>
      <c r="I39" s="22"/>
    </row>
    <row r="40" spans="2:9" ht="15.75" customHeight="1" x14ac:dyDescent="0.25">
      <c r="B40" s="59" t="s">
        <v>220</v>
      </c>
      <c r="C40" s="59" t="s">
        <v>221</v>
      </c>
      <c r="D40" s="60" t="s">
        <v>186</v>
      </c>
      <c r="E40" s="35">
        <v>8.06</v>
      </c>
      <c r="F40" s="65"/>
      <c r="G40" s="65"/>
      <c r="H40" s="22"/>
      <c r="I40" s="22"/>
    </row>
    <row r="41" spans="2:9" ht="15.75" customHeight="1" x14ac:dyDescent="0.25">
      <c r="B41" s="59" t="s">
        <v>222</v>
      </c>
      <c r="C41" s="59" t="s">
        <v>185</v>
      </c>
      <c r="D41" s="60" t="s">
        <v>186</v>
      </c>
      <c r="E41" s="35">
        <v>19.95</v>
      </c>
      <c r="F41" s="65"/>
      <c r="G41" s="65"/>
      <c r="H41" s="22"/>
      <c r="I41" s="22"/>
    </row>
    <row r="42" spans="2:9" ht="15.75" customHeight="1" x14ac:dyDescent="0.25">
      <c r="B42" s="59" t="s">
        <v>223</v>
      </c>
      <c r="C42" s="59" t="s">
        <v>188</v>
      </c>
      <c r="D42" s="60" t="s">
        <v>189</v>
      </c>
      <c r="E42" s="35">
        <v>199.5</v>
      </c>
      <c r="F42" s="65"/>
      <c r="G42" s="65"/>
      <c r="H42" s="22"/>
      <c r="I42" s="22"/>
    </row>
    <row r="43" spans="2:9" ht="15.75" customHeight="1" x14ac:dyDescent="0.25">
      <c r="B43" s="59" t="s">
        <v>224</v>
      </c>
      <c r="C43" s="59" t="s">
        <v>225</v>
      </c>
      <c r="D43" s="60" t="s">
        <v>176</v>
      </c>
      <c r="E43" s="35">
        <v>104.71</v>
      </c>
      <c r="F43" s="65"/>
      <c r="G43" s="65"/>
      <c r="H43" s="22"/>
      <c r="I43" s="22"/>
    </row>
    <row r="44" spans="2:9" ht="15.75" customHeight="1" x14ac:dyDescent="0.25">
      <c r="B44" s="72" t="s">
        <v>226</v>
      </c>
      <c r="C44" s="72" t="s">
        <v>227</v>
      </c>
      <c r="D44" s="84" t="s">
        <v>173</v>
      </c>
      <c r="E44" s="85"/>
      <c r="F44" s="71"/>
      <c r="G44" s="71"/>
      <c r="H44" s="22"/>
      <c r="I44" s="22"/>
    </row>
    <row r="45" spans="2:9" ht="15.75" customHeight="1" x14ac:dyDescent="0.25">
      <c r="B45" s="59" t="s">
        <v>228</v>
      </c>
      <c r="C45" s="59" t="s">
        <v>212</v>
      </c>
      <c r="D45" s="60" t="s">
        <v>186</v>
      </c>
      <c r="E45" s="35">
        <v>21.67</v>
      </c>
      <c r="F45" s="65"/>
      <c r="G45" s="65"/>
      <c r="H45" s="22"/>
      <c r="I45" s="22"/>
    </row>
    <row r="46" spans="2:9" ht="15.75" customHeight="1" x14ac:dyDescent="0.25">
      <c r="B46" s="59" t="s">
        <v>229</v>
      </c>
      <c r="C46" s="59" t="s">
        <v>214</v>
      </c>
      <c r="D46" s="60" t="s">
        <v>176</v>
      </c>
      <c r="E46" s="35">
        <v>14.39</v>
      </c>
      <c r="F46" s="65"/>
      <c r="G46" s="65"/>
      <c r="H46" s="22"/>
      <c r="I46" s="22"/>
    </row>
    <row r="47" spans="2:9" ht="15.75" customHeight="1" x14ac:dyDescent="0.25">
      <c r="B47" s="59" t="s">
        <v>230</v>
      </c>
      <c r="C47" s="59" t="s">
        <v>216</v>
      </c>
      <c r="D47" s="60" t="s">
        <v>176</v>
      </c>
      <c r="E47" s="35">
        <v>50.96</v>
      </c>
      <c r="F47" s="65"/>
      <c r="G47" s="65"/>
      <c r="H47" s="22"/>
      <c r="I47" s="22"/>
    </row>
    <row r="48" spans="2:9" ht="15.75" customHeight="1" x14ac:dyDescent="0.25">
      <c r="B48" s="59" t="s">
        <v>231</v>
      </c>
      <c r="C48" s="59" t="s">
        <v>232</v>
      </c>
      <c r="D48" s="60" t="s">
        <v>200</v>
      </c>
      <c r="E48" s="35">
        <v>915.08</v>
      </c>
      <c r="F48" s="65"/>
      <c r="G48" s="65"/>
      <c r="H48" s="22"/>
      <c r="I48" s="22"/>
    </row>
    <row r="49" spans="2:9" ht="15.75" customHeight="1" x14ac:dyDescent="0.25">
      <c r="B49" s="59" t="s">
        <v>233</v>
      </c>
      <c r="C49" s="59" t="s">
        <v>218</v>
      </c>
      <c r="D49" s="60" t="s">
        <v>200</v>
      </c>
      <c r="E49" s="35">
        <v>1233.3499999999999</v>
      </c>
      <c r="F49" s="65"/>
      <c r="G49" s="65"/>
      <c r="H49" s="22"/>
      <c r="I49" s="22"/>
    </row>
    <row r="50" spans="2:9" ht="15.75" customHeight="1" x14ac:dyDescent="0.25">
      <c r="B50" s="59" t="s">
        <v>234</v>
      </c>
      <c r="C50" s="59" t="s">
        <v>206</v>
      </c>
      <c r="D50" s="60" t="s">
        <v>186</v>
      </c>
      <c r="E50" s="35">
        <v>21.87</v>
      </c>
      <c r="F50" s="65"/>
      <c r="G50" s="65"/>
      <c r="H50" s="22"/>
      <c r="I50" s="22"/>
    </row>
    <row r="51" spans="2:9" ht="15.75" customHeight="1" x14ac:dyDescent="0.25">
      <c r="B51" s="59" t="s">
        <v>235</v>
      </c>
      <c r="C51" s="59" t="s">
        <v>221</v>
      </c>
      <c r="D51" s="60" t="s">
        <v>186</v>
      </c>
      <c r="E51" s="35">
        <v>5.43</v>
      </c>
      <c r="F51" s="65"/>
      <c r="G51" s="65"/>
      <c r="H51" s="22"/>
      <c r="I51" s="22"/>
    </row>
    <row r="52" spans="2:9" ht="15.75" customHeight="1" x14ac:dyDescent="0.25">
      <c r="B52" s="59" t="s">
        <v>236</v>
      </c>
      <c r="C52" s="59" t="s">
        <v>185</v>
      </c>
      <c r="D52" s="60" t="s">
        <v>186</v>
      </c>
      <c r="E52" s="35">
        <v>21.67</v>
      </c>
      <c r="F52" s="65"/>
      <c r="G52" s="65"/>
      <c r="H52" s="22"/>
      <c r="I52" s="22"/>
    </row>
    <row r="53" spans="2:9" ht="15.75" customHeight="1" x14ac:dyDescent="0.25">
      <c r="B53" s="59" t="s">
        <v>237</v>
      </c>
      <c r="C53" s="59" t="s">
        <v>188</v>
      </c>
      <c r="D53" s="60" t="s">
        <v>189</v>
      </c>
      <c r="E53" s="35">
        <v>216.7</v>
      </c>
      <c r="F53" s="65"/>
      <c r="G53" s="65"/>
      <c r="H53" s="22"/>
      <c r="I53" s="22"/>
    </row>
    <row r="54" spans="2:9" ht="15.75" customHeight="1" x14ac:dyDescent="0.25">
      <c r="B54" s="59" t="s">
        <v>238</v>
      </c>
      <c r="C54" s="59" t="s">
        <v>225</v>
      </c>
      <c r="D54" s="60" t="s">
        <v>176</v>
      </c>
      <c r="E54" s="35">
        <v>33.85</v>
      </c>
      <c r="F54" s="65"/>
      <c r="G54" s="65"/>
      <c r="H54" s="22"/>
      <c r="I54" s="22"/>
    </row>
    <row r="55" spans="2:9" ht="15.75" customHeight="1" x14ac:dyDescent="0.25">
      <c r="B55" s="72" t="s">
        <v>239</v>
      </c>
      <c r="C55" s="72" t="s">
        <v>240</v>
      </c>
      <c r="D55" s="84" t="s">
        <v>173</v>
      </c>
      <c r="E55" s="85"/>
      <c r="F55" s="71"/>
      <c r="G55" s="71"/>
      <c r="H55" s="22"/>
      <c r="I55" s="22"/>
    </row>
    <row r="56" spans="2:9" ht="15.75" customHeight="1" x14ac:dyDescent="0.25">
      <c r="B56" s="59" t="s">
        <v>241</v>
      </c>
      <c r="C56" s="59" t="s">
        <v>212</v>
      </c>
      <c r="D56" s="60" t="s">
        <v>186</v>
      </c>
      <c r="E56" s="35">
        <v>14.36</v>
      </c>
      <c r="F56" s="65"/>
      <c r="G56" s="65"/>
      <c r="H56" s="22"/>
      <c r="I56" s="22"/>
    </row>
    <row r="57" spans="2:9" ht="15.75" customHeight="1" x14ac:dyDescent="0.25">
      <c r="B57" s="59" t="s">
        <v>242</v>
      </c>
      <c r="C57" s="59" t="s">
        <v>214</v>
      </c>
      <c r="D57" s="60" t="s">
        <v>176</v>
      </c>
      <c r="E57" s="35">
        <v>16.89</v>
      </c>
      <c r="F57" s="65"/>
      <c r="G57" s="65"/>
      <c r="H57" s="22"/>
      <c r="I57" s="22"/>
    </row>
    <row r="58" spans="2:9" ht="15.75" customHeight="1" x14ac:dyDescent="0.25">
      <c r="B58" s="59" t="s">
        <v>243</v>
      </c>
      <c r="C58" s="59" t="s">
        <v>244</v>
      </c>
      <c r="D58" s="60" t="s">
        <v>186</v>
      </c>
      <c r="E58" s="35">
        <v>16.89</v>
      </c>
      <c r="F58" s="65"/>
      <c r="G58" s="65"/>
      <c r="H58" s="22"/>
      <c r="I58" s="22"/>
    </row>
    <row r="59" spans="2:9" ht="15.75" customHeight="1" x14ac:dyDescent="0.25">
      <c r="B59" s="59" t="s">
        <v>245</v>
      </c>
      <c r="C59" s="59" t="s">
        <v>216</v>
      </c>
      <c r="D59" s="60" t="s">
        <v>176</v>
      </c>
      <c r="E59" s="35">
        <v>45.04</v>
      </c>
      <c r="F59" s="65"/>
      <c r="G59" s="65"/>
      <c r="H59" s="22"/>
      <c r="I59" s="22"/>
    </row>
    <row r="60" spans="2:9" ht="15.75" customHeight="1" x14ac:dyDescent="0.25">
      <c r="B60" s="59" t="s">
        <v>246</v>
      </c>
      <c r="C60" s="59" t="s">
        <v>232</v>
      </c>
      <c r="D60" s="60" t="s">
        <v>200</v>
      </c>
      <c r="E60" s="35">
        <v>658.71</v>
      </c>
      <c r="F60" s="65"/>
      <c r="G60" s="65"/>
      <c r="H60" s="22"/>
      <c r="I60" s="22"/>
    </row>
    <row r="61" spans="2:9" ht="15.75" customHeight="1" x14ac:dyDescent="0.25">
      <c r="B61" s="59" t="s">
        <v>248</v>
      </c>
      <c r="C61" s="59" t="s">
        <v>202</v>
      </c>
      <c r="D61" s="60" t="s">
        <v>200</v>
      </c>
      <c r="E61" s="35">
        <v>195.12</v>
      </c>
      <c r="F61" s="65"/>
      <c r="G61" s="65"/>
      <c r="H61" s="22"/>
      <c r="I61" s="22"/>
    </row>
    <row r="62" spans="2:9" ht="15.75" customHeight="1" x14ac:dyDescent="0.25">
      <c r="B62" s="59" t="s">
        <v>249</v>
      </c>
      <c r="C62" s="59" t="s">
        <v>206</v>
      </c>
      <c r="D62" s="60" t="s">
        <v>186</v>
      </c>
      <c r="E62" s="35">
        <v>9.01</v>
      </c>
      <c r="F62" s="65"/>
      <c r="G62" s="65"/>
      <c r="H62" s="22"/>
      <c r="I62" s="22"/>
    </row>
    <row r="63" spans="2:9" ht="15.75" customHeight="1" x14ac:dyDescent="0.25">
      <c r="B63" s="59" t="s">
        <v>250</v>
      </c>
      <c r="C63" s="59" t="s">
        <v>221</v>
      </c>
      <c r="D63" s="60" t="s">
        <v>186</v>
      </c>
      <c r="E63" s="35">
        <v>4.5</v>
      </c>
      <c r="F63" s="65"/>
      <c r="G63" s="65"/>
      <c r="H63" s="22"/>
      <c r="I63" s="22"/>
    </row>
    <row r="64" spans="2:9" ht="15.75" customHeight="1" x14ac:dyDescent="0.25">
      <c r="B64" s="59" t="s">
        <v>251</v>
      </c>
      <c r="C64" s="59" t="s">
        <v>185</v>
      </c>
      <c r="D64" s="60" t="s">
        <v>186</v>
      </c>
      <c r="E64" s="35">
        <v>14.36</v>
      </c>
      <c r="F64" s="65"/>
      <c r="G64" s="65"/>
      <c r="H64" s="22"/>
      <c r="I64" s="22"/>
    </row>
    <row r="65" spans="2:9" ht="15.75" customHeight="1" x14ac:dyDescent="0.25">
      <c r="B65" s="59" t="s">
        <v>252</v>
      </c>
      <c r="C65" s="59" t="s">
        <v>188</v>
      </c>
      <c r="D65" s="60" t="s">
        <v>189</v>
      </c>
      <c r="E65" s="35">
        <v>143.6</v>
      </c>
      <c r="F65" s="65"/>
      <c r="G65" s="65"/>
      <c r="H65" s="22"/>
      <c r="I65" s="22"/>
    </row>
    <row r="66" spans="2:9" ht="15.75" customHeight="1" x14ac:dyDescent="0.25">
      <c r="B66" s="59" t="s">
        <v>253</v>
      </c>
      <c r="C66" s="59" t="s">
        <v>225</v>
      </c>
      <c r="D66" s="60" t="s">
        <v>176</v>
      </c>
      <c r="E66" s="35">
        <v>56.3</v>
      </c>
      <c r="F66" s="65"/>
      <c r="G66" s="65"/>
      <c r="H66" s="22"/>
      <c r="I66" s="22"/>
    </row>
    <row r="67" spans="2:9" ht="15.75" customHeight="1" x14ac:dyDescent="0.25">
      <c r="B67" s="72" t="s">
        <v>254</v>
      </c>
      <c r="C67" s="72" t="s">
        <v>255</v>
      </c>
      <c r="D67" s="84" t="s">
        <v>173</v>
      </c>
      <c r="E67" s="85"/>
      <c r="F67" s="71"/>
      <c r="G67" s="71"/>
      <c r="H67" s="22"/>
      <c r="I67" s="22"/>
    </row>
    <row r="68" spans="2:9" ht="15.75" customHeight="1" x14ac:dyDescent="0.25">
      <c r="B68" s="59" t="s">
        <v>256</v>
      </c>
      <c r="C68" s="59" t="s">
        <v>212</v>
      </c>
      <c r="D68" s="60" t="s">
        <v>186</v>
      </c>
      <c r="E68" s="35">
        <v>21.67</v>
      </c>
      <c r="F68" s="65"/>
      <c r="G68" s="65"/>
      <c r="H68" s="22"/>
      <c r="I68" s="22"/>
    </row>
    <row r="69" spans="2:9" ht="15.75" customHeight="1" x14ac:dyDescent="0.25">
      <c r="B69" s="59" t="s">
        <v>257</v>
      </c>
      <c r="C69" s="59" t="s">
        <v>214</v>
      </c>
      <c r="D69" s="60" t="s">
        <v>176</v>
      </c>
      <c r="E69" s="35">
        <v>146.12</v>
      </c>
      <c r="F69" s="65"/>
      <c r="G69" s="65"/>
      <c r="H69" s="22"/>
      <c r="I69" s="22"/>
    </row>
    <row r="70" spans="2:9" ht="15.75" customHeight="1" x14ac:dyDescent="0.25">
      <c r="B70" s="59" t="s">
        <v>258</v>
      </c>
      <c r="C70" s="59" t="s">
        <v>244</v>
      </c>
      <c r="D70" s="60" t="s">
        <v>186</v>
      </c>
      <c r="E70" s="35">
        <v>7.31</v>
      </c>
      <c r="F70" s="65"/>
      <c r="G70" s="65"/>
      <c r="H70" s="22"/>
      <c r="I70" s="22"/>
    </row>
    <row r="71" spans="2:9" ht="15.75" customHeight="1" x14ac:dyDescent="0.25">
      <c r="B71" s="59" t="s">
        <v>259</v>
      </c>
      <c r="C71" s="59" t="s">
        <v>216</v>
      </c>
      <c r="D71" s="60" t="s">
        <v>176</v>
      </c>
      <c r="E71" s="35">
        <v>324.7</v>
      </c>
      <c r="F71" s="65"/>
      <c r="G71" s="65"/>
      <c r="H71" s="22"/>
      <c r="I71" s="22"/>
    </row>
    <row r="72" spans="2:9" ht="15.75" customHeight="1" x14ac:dyDescent="0.25">
      <c r="B72" s="59" t="s">
        <v>260</v>
      </c>
      <c r="C72" s="59" t="s">
        <v>247</v>
      </c>
      <c r="D72" s="60" t="s">
        <v>200</v>
      </c>
      <c r="E72" s="35">
        <v>3545.72</v>
      </c>
      <c r="F72" s="65"/>
      <c r="G72" s="65"/>
      <c r="H72" s="22"/>
      <c r="I72" s="22"/>
    </row>
    <row r="73" spans="2:9" ht="15.75" customHeight="1" x14ac:dyDescent="0.25">
      <c r="B73" s="59" t="s">
        <v>261</v>
      </c>
      <c r="C73" s="59" t="s">
        <v>202</v>
      </c>
      <c r="D73" s="60" t="s">
        <v>200</v>
      </c>
      <c r="E73" s="35">
        <v>1084.81</v>
      </c>
      <c r="F73" s="65"/>
      <c r="G73" s="65"/>
      <c r="H73" s="22"/>
      <c r="I73" s="22"/>
    </row>
    <row r="74" spans="2:9" ht="15.75" customHeight="1" x14ac:dyDescent="0.25">
      <c r="B74" s="59" t="s">
        <v>262</v>
      </c>
      <c r="C74" s="59" t="s">
        <v>206</v>
      </c>
      <c r="D74" s="60" t="s">
        <v>186</v>
      </c>
      <c r="E74" s="35">
        <v>40.590000000000003</v>
      </c>
      <c r="F74" s="65"/>
      <c r="G74" s="65"/>
      <c r="H74" s="22"/>
      <c r="I74" s="22"/>
    </row>
    <row r="75" spans="2:9" ht="15.75" customHeight="1" x14ac:dyDescent="0.25">
      <c r="B75" s="59" t="s">
        <v>263</v>
      </c>
      <c r="C75" s="59" t="s">
        <v>221</v>
      </c>
      <c r="D75" s="60" t="s">
        <v>186</v>
      </c>
      <c r="E75" s="35">
        <v>56.82</v>
      </c>
      <c r="F75" s="65"/>
      <c r="G75" s="65"/>
      <c r="H75" s="22"/>
      <c r="I75" s="22"/>
    </row>
    <row r="76" spans="2:9" ht="15.75" customHeight="1" x14ac:dyDescent="0.25">
      <c r="B76" s="59" t="s">
        <v>264</v>
      </c>
      <c r="C76" s="59" t="s">
        <v>185</v>
      </c>
      <c r="D76" s="60" t="s">
        <v>186</v>
      </c>
      <c r="E76" s="35">
        <v>107.15</v>
      </c>
      <c r="F76" s="65"/>
      <c r="G76" s="65"/>
      <c r="H76" s="22"/>
      <c r="I76" s="22"/>
    </row>
    <row r="77" spans="2:9" ht="15.75" customHeight="1" x14ac:dyDescent="0.25">
      <c r="B77" s="59" t="s">
        <v>265</v>
      </c>
      <c r="C77" s="59" t="s">
        <v>188</v>
      </c>
      <c r="D77" s="60" t="s">
        <v>189</v>
      </c>
      <c r="E77" s="35">
        <v>1071.5</v>
      </c>
      <c r="F77" s="65"/>
      <c r="G77" s="65"/>
      <c r="H77" s="22"/>
      <c r="I77" s="22"/>
    </row>
    <row r="78" spans="2:9" ht="15.75" customHeight="1" x14ac:dyDescent="0.25">
      <c r="B78" s="59" t="s">
        <v>266</v>
      </c>
      <c r="C78" s="59" t="s">
        <v>225</v>
      </c>
      <c r="D78" s="60" t="s">
        <v>176</v>
      </c>
      <c r="E78" s="35">
        <v>405.88</v>
      </c>
      <c r="F78" s="65"/>
      <c r="G78" s="65"/>
      <c r="H78" s="22"/>
      <c r="I78" s="22"/>
    </row>
    <row r="79" spans="2:9" ht="15.75" customHeight="1" x14ac:dyDescent="0.25">
      <c r="B79" s="72" t="s">
        <v>267</v>
      </c>
      <c r="C79" s="72" t="s">
        <v>268</v>
      </c>
      <c r="D79" s="84" t="s">
        <v>173</v>
      </c>
      <c r="E79" s="85"/>
      <c r="F79" s="71"/>
      <c r="G79" s="71"/>
      <c r="H79" s="22"/>
      <c r="I79" s="22"/>
    </row>
    <row r="80" spans="2:9" ht="15.75" customHeight="1" x14ac:dyDescent="0.25">
      <c r="B80" s="72" t="s">
        <v>269</v>
      </c>
      <c r="C80" s="72" t="s">
        <v>270</v>
      </c>
      <c r="D80" s="84" t="s">
        <v>173</v>
      </c>
      <c r="E80" s="85"/>
      <c r="F80" s="71"/>
      <c r="G80" s="71"/>
      <c r="H80" s="22"/>
      <c r="I80" s="22"/>
    </row>
    <row r="81" spans="2:9" ht="15.75" customHeight="1" x14ac:dyDescent="0.25">
      <c r="B81" s="59" t="s">
        <v>271</v>
      </c>
      <c r="C81" s="59" t="s">
        <v>216</v>
      </c>
      <c r="D81" s="60" t="s">
        <v>176</v>
      </c>
      <c r="E81" s="35">
        <v>242.08</v>
      </c>
      <c r="F81" s="65"/>
      <c r="G81" s="65"/>
      <c r="H81" s="22"/>
      <c r="I81" s="22"/>
    </row>
    <row r="82" spans="2:9" ht="15.75" customHeight="1" x14ac:dyDescent="0.25">
      <c r="B82" s="59" t="s">
        <v>272</v>
      </c>
      <c r="C82" s="59" t="s">
        <v>273</v>
      </c>
      <c r="D82" s="60" t="s">
        <v>181</v>
      </c>
      <c r="E82" s="35">
        <v>605.20000000000005</v>
      </c>
      <c r="F82" s="65"/>
      <c r="G82" s="65"/>
      <c r="H82" s="22"/>
      <c r="I82" s="22"/>
    </row>
    <row r="83" spans="2:9" ht="15.75" customHeight="1" x14ac:dyDescent="0.25">
      <c r="B83" s="59" t="s">
        <v>274</v>
      </c>
      <c r="C83" s="59" t="s">
        <v>247</v>
      </c>
      <c r="D83" s="60" t="s">
        <v>200</v>
      </c>
      <c r="E83" s="35">
        <v>1888.22</v>
      </c>
      <c r="F83" s="65"/>
      <c r="G83" s="65"/>
      <c r="H83" s="22"/>
      <c r="I83" s="22"/>
    </row>
    <row r="84" spans="2:9" ht="15.75" customHeight="1" x14ac:dyDescent="0.25">
      <c r="B84" s="59" t="s">
        <v>275</v>
      </c>
      <c r="C84" s="59" t="s">
        <v>202</v>
      </c>
      <c r="D84" s="60" t="s">
        <v>200</v>
      </c>
      <c r="E84" s="35">
        <v>833.27</v>
      </c>
      <c r="F84" s="65"/>
      <c r="G84" s="65"/>
      <c r="H84" s="22"/>
      <c r="I84" s="22"/>
    </row>
    <row r="85" spans="2:9" ht="15.75" customHeight="1" x14ac:dyDescent="0.25">
      <c r="B85" s="59" t="s">
        <v>276</v>
      </c>
      <c r="C85" s="59" t="s">
        <v>206</v>
      </c>
      <c r="D85" s="60" t="s">
        <v>186</v>
      </c>
      <c r="E85" s="35">
        <v>24.21</v>
      </c>
      <c r="F85" s="65"/>
      <c r="G85" s="65"/>
      <c r="H85" s="22"/>
      <c r="I85" s="22"/>
    </row>
    <row r="86" spans="2:9" ht="15.75" customHeight="1" x14ac:dyDescent="0.25">
      <c r="B86" s="72" t="s">
        <v>277</v>
      </c>
      <c r="C86" s="72" t="s">
        <v>278</v>
      </c>
      <c r="D86" s="84" t="s">
        <v>173</v>
      </c>
      <c r="E86" s="85"/>
      <c r="F86" s="71"/>
      <c r="G86" s="71"/>
      <c r="H86" s="22"/>
      <c r="I86" s="22"/>
    </row>
    <row r="87" spans="2:9" ht="15.75" customHeight="1" x14ac:dyDescent="0.25">
      <c r="B87" s="59" t="s">
        <v>279</v>
      </c>
      <c r="C87" s="59" t="s">
        <v>216</v>
      </c>
      <c r="D87" s="60" t="s">
        <v>176</v>
      </c>
      <c r="E87" s="35">
        <v>29.37</v>
      </c>
      <c r="F87" s="65"/>
      <c r="G87" s="65"/>
      <c r="H87" s="22"/>
      <c r="I87" s="22"/>
    </row>
    <row r="88" spans="2:9" ht="15.75" customHeight="1" x14ac:dyDescent="0.25">
      <c r="B88" s="59" t="s">
        <v>280</v>
      </c>
      <c r="C88" s="59" t="s">
        <v>273</v>
      </c>
      <c r="D88" s="60" t="s">
        <v>181</v>
      </c>
      <c r="E88" s="35">
        <v>106.8</v>
      </c>
      <c r="F88" s="65"/>
      <c r="G88" s="65"/>
      <c r="H88" s="22"/>
      <c r="I88" s="22"/>
    </row>
    <row r="89" spans="2:9" ht="15.75" customHeight="1" x14ac:dyDescent="0.25">
      <c r="B89" s="59" t="s">
        <v>281</v>
      </c>
      <c r="C89" s="59" t="s">
        <v>218</v>
      </c>
      <c r="D89" s="60" t="s">
        <v>200</v>
      </c>
      <c r="E89" s="35">
        <v>159.56</v>
      </c>
      <c r="F89" s="65"/>
      <c r="G89" s="65"/>
      <c r="H89" s="22"/>
      <c r="I89" s="22"/>
    </row>
    <row r="90" spans="2:9" ht="15.75" customHeight="1" x14ac:dyDescent="0.25">
      <c r="B90" s="59" t="s">
        <v>282</v>
      </c>
      <c r="C90" s="59" t="s">
        <v>202</v>
      </c>
      <c r="D90" s="60" t="s">
        <v>200</v>
      </c>
      <c r="E90" s="35">
        <v>58.82</v>
      </c>
      <c r="F90" s="65"/>
      <c r="G90" s="65"/>
      <c r="H90" s="22"/>
      <c r="I90" s="22"/>
    </row>
    <row r="91" spans="2:9" ht="15.75" customHeight="1" x14ac:dyDescent="0.25">
      <c r="B91" s="59" t="s">
        <v>283</v>
      </c>
      <c r="C91" s="59" t="s">
        <v>206</v>
      </c>
      <c r="D91" s="60" t="s">
        <v>186</v>
      </c>
      <c r="E91" s="35">
        <v>1.6</v>
      </c>
      <c r="F91" s="65"/>
      <c r="G91" s="65"/>
      <c r="H91" s="22"/>
      <c r="I91" s="22"/>
    </row>
    <row r="92" spans="2:9" ht="15.75" customHeight="1" x14ac:dyDescent="0.25">
      <c r="B92" s="72" t="s">
        <v>284</v>
      </c>
      <c r="C92" s="72" t="s">
        <v>285</v>
      </c>
      <c r="D92" s="84" t="s">
        <v>173</v>
      </c>
      <c r="E92" s="85"/>
      <c r="F92" s="71"/>
      <c r="G92" s="71"/>
      <c r="H92" s="22"/>
      <c r="I92" s="22"/>
    </row>
    <row r="93" spans="2:9" ht="15.75" customHeight="1" x14ac:dyDescent="0.25">
      <c r="B93" s="59" t="s">
        <v>286</v>
      </c>
      <c r="C93" s="59" t="s">
        <v>287</v>
      </c>
      <c r="D93" s="60" t="s">
        <v>176</v>
      </c>
      <c r="E93" s="35">
        <v>735.35</v>
      </c>
      <c r="F93" s="65"/>
      <c r="G93" s="65"/>
      <c r="H93" s="22"/>
      <c r="I93" s="22"/>
    </row>
    <row r="94" spans="2:9" ht="15.75" customHeight="1" x14ac:dyDescent="0.25">
      <c r="B94" s="59" t="s">
        <v>288</v>
      </c>
      <c r="C94" s="59" t="s">
        <v>221</v>
      </c>
      <c r="D94" s="60" t="s">
        <v>186</v>
      </c>
      <c r="E94" s="35">
        <v>500.04</v>
      </c>
      <c r="F94" s="65"/>
      <c r="G94" s="65"/>
      <c r="H94" s="22"/>
      <c r="I94" s="22"/>
    </row>
    <row r="95" spans="2:9" ht="15.75" customHeight="1" x14ac:dyDescent="0.25">
      <c r="B95" s="59" t="s">
        <v>289</v>
      </c>
      <c r="C95" s="59" t="s">
        <v>290</v>
      </c>
      <c r="D95" s="60" t="s">
        <v>176</v>
      </c>
      <c r="E95" s="35">
        <v>735.35</v>
      </c>
      <c r="F95" s="65"/>
      <c r="G95" s="65"/>
      <c r="H95" s="22"/>
      <c r="I95" s="22"/>
    </row>
    <row r="96" spans="2:9" ht="15.75" customHeight="1" x14ac:dyDescent="0.25">
      <c r="B96" s="59" t="s">
        <v>291</v>
      </c>
      <c r="C96" s="59" t="s">
        <v>292</v>
      </c>
      <c r="D96" s="60" t="s">
        <v>176</v>
      </c>
      <c r="E96" s="35">
        <v>735.35</v>
      </c>
      <c r="F96" s="65"/>
      <c r="G96" s="65"/>
      <c r="H96" s="22"/>
      <c r="I96" s="22"/>
    </row>
    <row r="97" spans="2:9" ht="15.75" customHeight="1" x14ac:dyDescent="0.25">
      <c r="B97" s="59" t="s">
        <v>293</v>
      </c>
      <c r="C97" s="59" t="s">
        <v>294</v>
      </c>
      <c r="D97" s="60" t="s">
        <v>186</v>
      </c>
      <c r="E97" s="35">
        <v>88.24</v>
      </c>
      <c r="F97" s="65"/>
      <c r="G97" s="65"/>
      <c r="H97" s="22"/>
      <c r="I97" s="22"/>
    </row>
    <row r="98" spans="2:9" ht="15.75" customHeight="1" x14ac:dyDescent="0.25">
      <c r="B98" s="59" t="s">
        <v>295</v>
      </c>
      <c r="C98" s="59" t="s">
        <v>296</v>
      </c>
      <c r="D98" s="60" t="s">
        <v>176</v>
      </c>
      <c r="E98" s="35">
        <v>735.35</v>
      </c>
      <c r="F98" s="65"/>
      <c r="G98" s="65"/>
      <c r="H98" s="22"/>
      <c r="I98" s="22"/>
    </row>
    <row r="99" spans="2:9" ht="15.75" customHeight="1" x14ac:dyDescent="0.25">
      <c r="B99" s="59" t="s">
        <v>297</v>
      </c>
      <c r="C99" s="59" t="s">
        <v>298</v>
      </c>
      <c r="D99" s="60" t="s">
        <v>181</v>
      </c>
      <c r="E99" s="35">
        <v>48</v>
      </c>
      <c r="F99" s="65"/>
      <c r="G99" s="65"/>
      <c r="H99" s="22"/>
      <c r="I99" s="22"/>
    </row>
    <row r="100" spans="2:9" ht="15.75" customHeight="1" x14ac:dyDescent="0.25">
      <c r="B100" s="59" t="s">
        <v>299</v>
      </c>
      <c r="C100" s="59" t="s">
        <v>300</v>
      </c>
      <c r="D100" s="60" t="s">
        <v>181</v>
      </c>
      <c r="E100" s="35">
        <v>243</v>
      </c>
      <c r="F100" s="65"/>
      <c r="G100" s="65"/>
      <c r="H100" s="22"/>
      <c r="I100" s="22"/>
    </row>
    <row r="101" spans="2:9" ht="15.75" customHeight="1" x14ac:dyDescent="0.25">
      <c r="B101" s="72" t="s">
        <v>301</v>
      </c>
      <c r="C101" s="72" t="s">
        <v>1356</v>
      </c>
      <c r="D101" s="84" t="s">
        <v>173</v>
      </c>
      <c r="E101" s="85"/>
      <c r="F101" s="71"/>
      <c r="G101" s="71"/>
      <c r="H101" s="22"/>
      <c r="I101" s="22"/>
    </row>
    <row r="102" spans="2:9" ht="15.75" customHeight="1" x14ac:dyDescent="0.25">
      <c r="B102" s="59" t="s">
        <v>302</v>
      </c>
      <c r="C102" s="59" t="s">
        <v>303</v>
      </c>
      <c r="D102" s="60" t="s">
        <v>176</v>
      </c>
      <c r="E102" s="35">
        <v>831.49</v>
      </c>
      <c r="F102" s="65"/>
      <c r="G102" s="65"/>
      <c r="H102" s="22"/>
      <c r="I102" s="22"/>
    </row>
    <row r="103" spans="2:9" ht="15.75" customHeight="1" x14ac:dyDescent="0.25">
      <c r="B103" s="59" t="s">
        <v>304</v>
      </c>
      <c r="C103" s="59" t="s">
        <v>247</v>
      </c>
      <c r="D103" s="60" t="s">
        <v>200</v>
      </c>
      <c r="E103" s="35">
        <v>6701.99</v>
      </c>
      <c r="F103" s="65"/>
      <c r="G103" s="65"/>
      <c r="H103" s="22"/>
      <c r="I103" s="22"/>
    </row>
    <row r="104" spans="2:9" ht="15.75" customHeight="1" x14ac:dyDescent="0.25">
      <c r="B104" s="59" t="s">
        <v>305</v>
      </c>
      <c r="C104" s="59" t="s">
        <v>218</v>
      </c>
      <c r="D104" s="60" t="s">
        <v>200</v>
      </c>
      <c r="E104" s="35">
        <v>3905.96</v>
      </c>
      <c r="F104" s="65"/>
      <c r="G104" s="65"/>
      <c r="H104" s="22"/>
      <c r="I104" s="22"/>
    </row>
    <row r="105" spans="2:9" ht="15.75" customHeight="1" x14ac:dyDescent="0.25">
      <c r="B105" s="59" t="s">
        <v>306</v>
      </c>
      <c r="C105" s="59" t="s">
        <v>202</v>
      </c>
      <c r="D105" s="60" t="s">
        <v>200</v>
      </c>
      <c r="E105" s="35">
        <v>2121.4499999999998</v>
      </c>
      <c r="F105" s="65"/>
      <c r="G105" s="65"/>
      <c r="H105" s="22"/>
      <c r="I105" s="22"/>
    </row>
    <row r="106" spans="2:9" ht="15.75" customHeight="1" x14ac:dyDescent="0.25">
      <c r="B106" s="59" t="s">
        <v>307</v>
      </c>
      <c r="C106" s="59" t="s">
        <v>308</v>
      </c>
      <c r="D106" s="60" t="s">
        <v>200</v>
      </c>
      <c r="E106" s="35">
        <v>600.11</v>
      </c>
      <c r="F106" s="65"/>
      <c r="G106" s="65"/>
      <c r="H106" s="22"/>
      <c r="I106" s="22"/>
    </row>
    <row r="107" spans="2:9" ht="15.75" customHeight="1" x14ac:dyDescent="0.25">
      <c r="B107" s="59" t="s">
        <v>309</v>
      </c>
      <c r="C107" s="59" t="s">
        <v>310</v>
      </c>
      <c r="D107" s="60" t="s">
        <v>115</v>
      </c>
      <c r="E107" s="35">
        <v>1150</v>
      </c>
      <c r="F107" s="65"/>
      <c r="G107" s="65"/>
      <c r="H107" s="22"/>
      <c r="I107" s="22"/>
    </row>
    <row r="108" spans="2:9" ht="15.75" customHeight="1" x14ac:dyDescent="0.25">
      <c r="B108" s="59" t="s">
        <v>311</v>
      </c>
      <c r="C108" s="59" t="s">
        <v>206</v>
      </c>
      <c r="D108" s="60" t="s">
        <v>186</v>
      </c>
      <c r="E108" s="35">
        <v>127.91</v>
      </c>
      <c r="F108" s="65"/>
      <c r="G108" s="65"/>
      <c r="H108" s="22"/>
      <c r="I108" s="22"/>
    </row>
    <row r="109" spans="2:9" ht="15.75" customHeight="1" x14ac:dyDescent="0.25">
      <c r="B109" s="59" t="s">
        <v>312</v>
      </c>
      <c r="C109" s="59" t="s">
        <v>313</v>
      </c>
      <c r="D109" s="60" t="s">
        <v>176</v>
      </c>
      <c r="E109" s="35">
        <v>612.33000000000004</v>
      </c>
      <c r="F109" s="65"/>
      <c r="G109" s="65"/>
      <c r="H109" s="22"/>
      <c r="I109" s="22"/>
    </row>
    <row r="110" spans="2:9" ht="15.75" customHeight="1" x14ac:dyDescent="0.25">
      <c r="B110" s="72" t="s">
        <v>315</v>
      </c>
      <c r="C110" s="72" t="s">
        <v>316</v>
      </c>
      <c r="D110" s="84" t="s">
        <v>173</v>
      </c>
      <c r="E110" s="85"/>
      <c r="F110" s="71"/>
      <c r="G110" s="71"/>
      <c r="H110" s="22"/>
      <c r="I110" s="22"/>
    </row>
    <row r="111" spans="2:9" ht="15.75" customHeight="1" x14ac:dyDescent="0.25">
      <c r="B111" s="59" t="s">
        <v>317</v>
      </c>
      <c r="C111" s="59" t="s">
        <v>212</v>
      </c>
      <c r="D111" s="60" t="s">
        <v>186</v>
      </c>
      <c r="E111" s="35">
        <v>10.58</v>
      </c>
      <c r="F111" s="65"/>
      <c r="G111" s="65"/>
      <c r="H111" s="22"/>
      <c r="I111" s="22"/>
    </row>
    <row r="112" spans="2:9" ht="15.75" customHeight="1" x14ac:dyDescent="0.25">
      <c r="B112" s="59" t="s">
        <v>318</v>
      </c>
      <c r="C112" s="59" t="s">
        <v>214</v>
      </c>
      <c r="D112" s="60" t="s">
        <v>176</v>
      </c>
      <c r="E112" s="35">
        <v>17.100000000000001</v>
      </c>
      <c r="F112" s="65"/>
      <c r="G112" s="65"/>
      <c r="H112" s="22"/>
      <c r="I112" s="22"/>
    </row>
    <row r="113" spans="2:9" ht="15.75" customHeight="1" x14ac:dyDescent="0.25">
      <c r="B113" s="59" t="s">
        <v>319</v>
      </c>
      <c r="C113" s="59" t="s">
        <v>244</v>
      </c>
      <c r="D113" s="60" t="s">
        <v>186</v>
      </c>
      <c r="E113" s="35">
        <v>0.34</v>
      </c>
      <c r="F113" s="65"/>
      <c r="G113" s="65"/>
      <c r="H113" s="22"/>
      <c r="I113" s="22"/>
    </row>
    <row r="114" spans="2:9" ht="15.75" customHeight="1" x14ac:dyDescent="0.25">
      <c r="B114" s="59" t="s">
        <v>320</v>
      </c>
      <c r="C114" s="59" t="s">
        <v>216</v>
      </c>
      <c r="D114" s="60" t="s">
        <v>176</v>
      </c>
      <c r="E114" s="35">
        <v>18.600000000000001</v>
      </c>
      <c r="F114" s="65"/>
      <c r="G114" s="65"/>
      <c r="H114" s="22"/>
      <c r="I114" s="22"/>
    </row>
    <row r="115" spans="2:9" ht="15.75" customHeight="1" x14ac:dyDescent="0.25">
      <c r="B115" s="59" t="s">
        <v>321</v>
      </c>
      <c r="C115" s="59" t="s">
        <v>202</v>
      </c>
      <c r="D115" s="60" t="s">
        <v>200</v>
      </c>
      <c r="E115" s="35">
        <v>158.52000000000001</v>
      </c>
      <c r="F115" s="65"/>
      <c r="G115" s="65"/>
      <c r="H115" s="22"/>
      <c r="I115" s="22"/>
    </row>
    <row r="116" spans="2:9" ht="15.75" customHeight="1" x14ac:dyDescent="0.25">
      <c r="B116" s="59" t="s">
        <v>322</v>
      </c>
      <c r="C116" s="59" t="s">
        <v>206</v>
      </c>
      <c r="D116" s="60" t="s">
        <v>186</v>
      </c>
      <c r="E116" s="35">
        <v>2.42</v>
      </c>
      <c r="F116" s="65"/>
      <c r="G116" s="65"/>
      <c r="H116" s="22"/>
      <c r="I116" s="22"/>
    </row>
    <row r="117" spans="2:9" ht="15.75" customHeight="1" x14ac:dyDescent="0.25">
      <c r="B117" s="59" t="s">
        <v>323</v>
      </c>
      <c r="C117" s="59" t="s">
        <v>324</v>
      </c>
      <c r="D117" s="60" t="s">
        <v>176</v>
      </c>
      <c r="E117" s="35">
        <v>22.15</v>
      </c>
      <c r="F117" s="65"/>
      <c r="G117" s="65"/>
      <c r="H117" s="22"/>
      <c r="I117" s="22"/>
    </row>
    <row r="118" spans="2:9" ht="15.75" customHeight="1" x14ac:dyDescent="0.25">
      <c r="B118" s="59" t="s">
        <v>325</v>
      </c>
      <c r="C118" s="59" t="s">
        <v>221</v>
      </c>
      <c r="D118" s="60" t="s">
        <v>186</v>
      </c>
      <c r="E118" s="35">
        <v>3.03</v>
      </c>
      <c r="F118" s="65"/>
      <c r="G118" s="65"/>
      <c r="H118" s="22"/>
      <c r="I118" s="22"/>
    </row>
    <row r="119" spans="2:9" ht="15.75" customHeight="1" x14ac:dyDescent="0.25">
      <c r="B119" s="59" t="s">
        <v>326</v>
      </c>
      <c r="C119" s="59" t="s">
        <v>185</v>
      </c>
      <c r="D119" s="60" t="s">
        <v>186</v>
      </c>
      <c r="E119" s="35">
        <v>10.58</v>
      </c>
      <c r="F119" s="65"/>
      <c r="G119" s="65"/>
      <c r="H119" s="22"/>
      <c r="I119" s="22"/>
    </row>
    <row r="120" spans="2:9" ht="15.75" customHeight="1" x14ac:dyDescent="0.25">
      <c r="B120" s="59" t="s">
        <v>327</v>
      </c>
      <c r="C120" s="59" t="s">
        <v>188</v>
      </c>
      <c r="D120" s="60" t="s">
        <v>189</v>
      </c>
      <c r="E120" s="35">
        <v>105.8</v>
      </c>
      <c r="F120" s="65"/>
      <c r="G120" s="65"/>
      <c r="H120" s="22"/>
      <c r="I120" s="22"/>
    </row>
    <row r="121" spans="2:9" ht="15.75" customHeight="1" x14ac:dyDescent="0.25">
      <c r="B121" s="59" t="s">
        <v>328</v>
      </c>
      <c r="C121" s="59" t="s">
        <v>225</v>
      </c>
      <c r="D121" s="60" t="s">
        <v>176</v>
      </c>
      <c r="E121" s="35">
        <v>17.100000000000001</v>
      </c>
      <c r="F121" s="65"/>
      <c r="G121" s="65"/>
      <c r="H121" s="22"/>
      <c r="I121" s="22"/>
    </row>
    <row r="122" spans="2:9" ht="15.75" customHeight="1" x14ac:dyDescent="0.25">
      <c r="B122" s="72" t="s">
        <v>329</v>
      </c>
      <c r="C122" s="72" t="s">
        <v>330</v>
      </c>
      <c r="D122" s="84" t="s">
        <v>173</v>
      </c>
      <c r="E122" s="85"/>
      <c r="F122" s="71"/>
      <c r="G122" s="71"/>
      <c r="H122" s="22"/>
      <c r="I122" s="22"/>
    </row>
    <row r="123" spans="2:9" ht="15.75" customHeight="1" x14ac:dyDescent="0.25">
      <c r="B123" s="72" t="s">
        <v>331</v>
      </c>
      <c r="C123" s="72" t="s">
        <v>332</v>
      </c>
      <c r="D123" s="84" t="s">
        <v>173</v>
      </c>
      <c r="E123" s="85"/>
      <c r="F123" s="71"/>
      <c r="G123" s="71"/>
      <c r="H123" s="22"/>
      <c r="I123" s="22"/>
    </row>
    <row r="124" spans="2:9" ht="15.75" customHeight="1" x14ac:dyDescent="0.25">
      <c r="B124" s="59" t="s">
        <v>333</v>
      </c>
      <c r="C124" s="59" t="s">
        <v>334</v>
      </c>
      <c r="D124" s="60" t="s">
        <v>176</v>
      </c>
      <c r="E124" s="35">
        <v>117</v>
      </c>
      <c r="F124" s="65"/>
      <c r="G124" s="65"/>
      <c r="H124" s="22"/>
      <c r="I124" s="22"/>
    </row>
    <row r="125" spans="2:9" ht="15.75" customHeight="1" x14ac:dyDescent="0.25">
      <c r="B125" s="59" t="s">
        <v>335</v>
      </c>
      <c r="C125" s="59" t="s">
        <v>336</v>
      </c>
      <c r="D125" s="60" t="s">
        <v>176</v>
      </c>
      <c r="E125" s="35">
        <v>234</v>
      </c>
      <c r="F125" s="65"/>
      <c r="G125" s="65"/>
      <c r="H125" s="22"/>
      <c r="I125" s="22"/>
    </row>
    <row r="126" spans="2:9" ht="15.75" customHeight="1" x14ac:dyDescent="0.25">
      <c r="B126" s="59" t="s">
        <v>345</v>
      </c>
      <c r="C126" s="59" t="s">
        <v>206</v>
      </c>
      <c r="D126" s="60" t="s">
        <v>186</v>
      </c>
      <c r="E126" s="35">
        <v>26.75</v>
      </c>
      <c r="F126" s="65"/>
      <c r="G126" s="65"/>
      <c r="H126" s="22"/>
      <c r="I126" s="22"/>
    </row>
    <row r="127" spans="2:9" ht="15.75" customHeight="1" x14ac:dyDescent="0.25">
      <c r="B127" s="59" t="s">
        <v>337</v>
      </c>
      <c r="C127" s="59" t="s">
        <v>308</v>
      </c>
      <c r="D127" s="60" t="s">
        <v>200</v>
      </c>
      <c r="E127" s="35">
        <v>582.33000000000004</v>
      </c>
      <c r="F127" s="65"/>
      <c r="G127" s="65"/>
      <c r="H127" s="22"/>
      <c r="I127" s="22"/>
    </row>
    <row r="128" spans="2:9" ht="15.75" customHeight="1" x14ac:dyDescent="0.25">
      <c r="B128" s="59" t="s">
        <v>338</v>
      </c>
      <c r="C128" s="59" t="s">
        <v>202</v>
      </c>
      <c r="D128" s="60" t="s">
        <v>200</v>
      </c>
      <c r="E128" s="35">
        <v>1625.32</v>
      </c>
      <c r="F128" s="65"/>
      <c r="G128" s="65"/>
      <c r="H128" s="22"/>
      <c r="I128" s="22"/>
    </row>
    <row r="129" spans="2:9" ht="15.75" customHeight="1" x14ac:dyDescent="0.25">
      <c r="B129" s="59" t="s">
        <v>339</v>
      </c>
      <c r="C129" s="59" t="s">
        <v>340</v>
      </c>
      <c r="D129" s="60" t="s">
        <v>176</v>
      </c>
      <c r="E129" s="35">
        <v>916.1</v>
      </c>
      <c r="F129" s="65"/>
      <c r="G129" s="65"/>
      <c r="H129" s="22"/>
      <c r="I129" s="22"/>
    </row>
    <row r="130" spans="2:9" ht="15.75" customHeight="1" x14ac:dyDescent="0.25">
      <c r="B130" s="59" t="s">
        <v>341</v>
      </c>
      <c r="C130" s="59" t="s">
        <v>342</v>
      </c>
      <c r="D130" s="60" t="s">
        <v>115</v>
      </c>
      <c r="E130" s="35">
        <v>2</v>
      </c>
      <c r="F130" s="65"/>
      <c r="G130" s="65"/>
      <c r="H130" s="22"/>
      <c r="I130" s="22"/>
    </row>
    <row r="131" spans="2:9" ht="15.75" customHeight="1" x14ac:dyDescent="0.25">
      <c r="B131" s="59" t="s">
        <v>343</v>
      </c>
      <c r="C131" s="59" t="s">
        <v>344</v>
      </c>
      <c r="D131" s="60" t="s">
        <v>181</v>
      </c>
      <c r="E131" s="35">
        <v>378</v>
      </c>
      <c r="F131" s="65"/>
      <c r="G131" s="65"/>
      <c r="H131" s="22"/>
      <c r="I131" s="22"/>
    </row>
    <row r="132" spans="2:9" ht="15.75" customHeight="1" x14ac:dyDescent="0.25">
      <c r="B132" s="72" t="s">
        <v>346</v>
      </c>
      <c r="C132" s="72" t="s">
        <v>347</v>
      </c>
      <c r="D132" s="84" t="s">
        <v>173</v>
      </c>
      <c r="E132" s="85"/>
      <c r="F132" s="71"/>
      <c r="G132" s="71"/>
      <c r="H132" s="22"/>
      <c r="I132" s="22"/>
    </row>
    <row r="133" spans="2:9" ht="15.75" customHeight="1" x14ac:dyDescent="0.25">
      <c r="B133" s="59" t="s">
        <v>348</v>
      </c>
      <c r="C133" s="59" t="s">
        <v>349</v>
      </c>
      <c r="D133" s="60" t="s">
        <v>176</v>
      </c>
      <c r="E133" s="35">
        <v>612.33000000000004</v>
      </c>
      <c r="F133" s="65"/>
      <c r="G133" s="65"/>
      <c r="H133" s="22"/>
      <c r="I133" s="22"/>
    </row>
    <row r="134" spans="2:9" ht="15.75" customHeight="1" x14ac:dyDescent="0.25">
      <c r="B134" s="72" t="s">
        <v>350</v>
      </c>
      <c r="C134" s="72" t="s">
        <v>351</v>
      </c>
      <c r="D134" s="84" t="s">
        <v>173</v>
      </c>
      <c r="E134" s="85"/>
      <c r="F134" s="71"/>
      <c r="G134" s="71"/>
      <c r="H134" s="22"/>
      <c r="I134" s="22"/>
    </row>
    <row r="135" spans="2:9" ht="15.75" customHeight="1" x14ac:dyDescent="0.25">
      <c r="B135" s="59" t="s">
        <v>352</v>
      </c>
      <c r="C135" s="59" t="s">
        <v>185</v>
      </c>
      <c r="D135" s="60" t="s">
        <v>186</v>
      </c>
      <c r="E135" s="35">
        <v>35</v>
      </c>
      <c r="F135" s="65"/>
      <c r="G135" s="65"/>
      <c r="H135" s="22"/>
      <c r="I135" s="22"/>
    </row>
    <row r="136" spans="2:9" ht="15.75" customHeight="1" x14ac:dyDescent="0.25">
      <c r="B136" s="59" t="s">
        <v>353</v>
      </c>
      <c r="C136" s="59" t="s">
        <v>188</v>
      </c>
      <c r="D136" s="60" t="s">
        <v>189</v>
      </c>
      <c r="E136" s="35">
        <v>350</v>
      </c>
      <c r="F136" s="65"/>
      <c r="G136" s="65"/>
      <c r="H136" s="22"/>
      <c r="I136" s="22"/>
    </row>
    <row r="137" spans="2:9" ht="15.75" customHeight="1" x14ac:dyDescent="0.25">
      <c r="B137" s="72" t="s">
        <v>354</v>
      </c>
      <c r="C137" s="72" t="s">
        <v>355</v>
      </c>
      <c r="D137" s="84" t="s">
        <v>173</v>
      </c>
      <c r="E137" s="85"/>
      <c r="F137" s="71"/>
      <c r="G137" s="71"/>
      <c r="H137" s="22"/>
      <c r="I137" s="22"/>
    </row>
    <row r="138" spans="2:9" ht="15.75" customHeight="1" x14ac:dyDescent="0.25">
      <c r="B138" s="72" t="s">
        <v>356</v>
      </c>
      <c r="C138" s="72" t="s">
        <v>357</v>
      </c>
      <c r="D138" s="84" t="s">
        <v>173</v>
      </c>
      <c r="E138" s="85"/>
      <c r="F138" s="71"/>
      <c r="G138" s="71"/>
      <c r="H138" s="22"/>
      <c r="I138" s="22"/>
    </row>
    <row r="139" spans="2:9" ht="15.75" customHeight="1" x14ac:dyDescent="0.25">
      <c r="B139" s="59" t="s">
        <v>358</v>
      </c>
      <c r="C139" s="59" t="s">
        <v>359</v>
      </c>
      <c r="D139" s="60" t="s">
        <v>176</v>
      </c>
      <c r="E139" s="35">
        <v>78.989999999999995</v>
      </c>
      <c r="F139" s="65"/>
      <c r="G139" s="65"/>
      <c r="H139" s="22"/>
      <c r="I139" s="22"/>
    </row>
    <row r="140" spans="2:9" ht="15.75" customHeight="1" x14ac:dyDescent="0.25">
      <c r="B140" s="59" t="s">
        <v>360</v>
      </c>
      <c r="C140" s="59" t="s">
        <v>361</v>
      </c>
      <c r="D140" s="60" t="s">
        <v>176</v>
      </c>
      <c r="E140" s="35">
        <v>612.65</v>
      </c>
      <c r="F140" s="65"/>
      <c r="G140" s="65"/>
      <c r="H140" s="22"/>
      <c r="I140" s="22"/>
    </row>
    <row r="141" spans="2:9" ht="15.75" customHeight="1" x14ac:dyDescent="0.25">
      <c r="B141" s="59" t="s">
        <v>362</v>
      </c>
      <c r="C141" s="59" t="s">
        <v>363</v>
      </c>
      <c r="D141" s="60" t="s">
        <v>176</v>
      </c>
      <c r="E141" s="35">
        <v>99.16</v>
      </c>
      <c r="F141" s="65"/>
      <c r="G141" s="65"/>
      <c r="H141" s="22"/>
      <c r="I141" s="22"/>
    </row>
    <row r="142" spans="2:9" ht="15.75" customHeight="1" x14ac:dyDescent="0.25">
      <c r="B142" s="59" t="s">
        <v>364</v>
      </c>
      <c r="C142" s="59" t="s">
        <v>365</v>
      </c>
      <c r="D142" s="60" t="s">
        <v>176</v>
      </c>
      <c r="E142" s="35">
        <v>99.16</v>
      </c>
      <c r="F142" s="65"/>
      <c r="G142" s="65"/>
      <c r="H142" s="22"/>
      <c r="I142" s="22"/>
    </row>
    <row r="143" spans="2:9" ht="15.75" customHeight="1" x14ac:dyDescent="0.25">
      <c r="B143" s="59" t="s">
        <v>366</v>
      </c>
      <c r="C143" s="59" t="s">
        <v>367</v>
      </c>
      <c r="D143" s="60" t="s">
        <v>176</v>
      </c>
      <c r="E143" s="35">
        <v>78.989999999999995</v>
      </c>
      <c r="F143" s="65"/>
      <c r="G143" s="65"/>
      <c r="H143" s="22"/>
      <c r="I143" s="22"/>
    </row>
    <row r="144" spans="2:9" ht="15.75" customHeight="1" x14ac:dyDescent="0.25">
      <c r="B144" s="59" t="s">
        <v>368</v>
      </c>
      <c r="C144" s="59" t="s">
        <v>369</v>
      </c>
      <c r="D144" s="60" t="s">
        <v>115</v>
      </c>
      <c r="E144" s="35">
        <v>10</v>
      </c>
      <c r="F144" s="65"/>
      <c r="G144" s="65"/>
      <c r="H144" s="22"/>
      <c r="I144" s="22"/>
    </row>
    <row r="145" spans="2:9" ht="15.75" customHeight="1" x14ac:dyDescent="0.25">
      <c r="B145" s="59" t="s">
        <v>370</v>
      </c>
      <c r="C145" s="59" t="s">
        <v>371</v>
      </c>
      <c r="D145" s="60" t="s">
        <v>176</v>
      </c>
      <c r="E145" s="35">
        <v>56.78</v>
      </c>
      <c r="F145" s="65"/>
      <c r="G145" s="65"/>
      <c r="H145" s="22"/>
      <c r="I145" s="22"/>
    </row>
    <row r="146" spans="2:9" ht="15.75" customHeight="1" x14ac:dyDescent="0.25">
      <c r="B146" s="72" t="s">
        <v>374</v>
      </c>
      <c r="C146" s="72" t="s">
        <v>332</v>
      </c>
      <c r="D146" s="84" t="s">
        <v>173</v>
      </c>
      <c r="E146" s="85"/>
      <c r="F146" s="71"/>
      <c r="G146" s="71"/>
      <c r="H146" s="22"/>
      <c r="I146" s="22"/>
    </row>
    <row r="147" spans="2:9" ht="15.75" customHeight="1" x14ac:dyDescent="0.25">
      <c r="B147" s="59" t="s">
        <v>375</v>
      </c>
      <c r="C147" s="59" t="s">
        <v>376</v>
      </c>
      <c r="D147" s="60" t="s">
        <v>176</v>
      </c>
      <c r="E147" s="35">
        <v>1058.07</v>
      </c>
      <c r="F147" s="65"/>
      <c r="G147" s="65"/>
      <c r="H147" s="22"/>
      <c r="I147" s="22"/>
    </row>
    <row r="148" spans="2:9" ht="15.75" customHeight="1" x14ac:dyDescent="0.25">
      <c r="B148" s="59" t="s">
        <v>377</v>
      </c>
      <c r="C148" s="59" t="s">
        <v>378</v>
      </c>
      <c r="D148" s="60" t="s">
        <v>176</v>
      </c>
      <c r="E148" s="35">
        <v>146.19999999999999</v>
      </c>
      <c r="F148" s="65"/>
      <c r="G148" s="65"/>
      <c r="H148" s="22"/>
      <c r="I148" s="22"/>
    </row>
    <row r="149" spans="2:9" ht="15.75" customHeight="1" x14ac:dyDescent="0.25">
      <c r="B149" s="59" t="s">
        <v>379</v>
      </c>
      <c r="C149" s="59" t="s">
        <v>380</v>
      </c>
      <c r="D149" s="60" t="s">
        <v>176</v>
      </c>
      <c r="E149" s="35">
        <v>1058.07</v>
      </c>
      <c r="F149" s="65"/>
      <c r="G149" s="65"/>
      <c r="H149" s="22"/>
      <c r="I149" s="22"/>
    </row>
    <row r="150" spans="2:9" ht="15.75" customHeight="1" x14ac:dyDescent="0.25">
      <c r="B150" s="59" t="s">
        <v>381</v>
      </c>
      <c r="C150" s="59" t="s">
        <v>382</v>
      </c>
      <c r="D150" s="60" t="s">
        <v>176</v>
      </c>
      <c r="E150" s="35">
        <v>184.44</v>
      </c>
      <c r="F150" s="65"/>
      <c r="G150" s="65"/>
      <c r="H150" s="22"/>
      <c r="I150" s="22"/>
    </row>
    <row r="151" spans="2:9" ht="15.75" customHeight="1" x14ac:dyDescent="0.25">
      <c r="B151" s="59" t="s">
        <v>383</v>
      </c>
      <c r="C151" s="59" t="s">
        <v>384</v>
      </c>
      <c r="D151" s="60" t="s">
        <v>176</v>
      </c>
      <c r="E151" s="35">
        <v>62.72</v>
      </c>
      <c r="F151" s="65"/>
      <c r="G151" s="65"/>
      <c r="H151" s="22"/>
      <c r="I151" s="22"/>
    </row>
    <row r="152" spans="2:9" ht="15.75" customHeight="1" x14ac:dyDescent="0.25">
      <c r="B152" s="72" t="s">
        <v>385</v>
      </c>
      <c r="C152" s="72" t="s">
        <v>347</v>
      </c>
      <c r="D152" s="84" t="s">
        <v>173</v>
      </c>
      <c r="E152" s="85"/>
      <c r="F152" s="71"/>
      <c r="G152" s="71"/>
      <c r="H152" s="22"/>
      <c r="I152" s="22"/>
    </row>
    <row r="153" spans="2:9" ht="15.75" customHeight="1" x14ac:dyDescent="0.25">
      <c r="B153" s="59" t="s">
        <v>386</v>
      </c>
      <c r="C153" s="59" t="s">
        <v>387</v>
      </c>
      <c r="D153" s="60" t="s">
        <v>176</v>
      </c>
      <c r="E153" s="35">
        <v>675.98</v>
      </c>
      <c r="F153" s="65"/>
      <c r="G153" s="65"/>
      <c r="H153" s="22"/>
      <c r="I153" s="22"/>
    </row>
    <row r="154" spans="2:9" ht="15.75" customHeight="1" x14ac:dyDescent="0.25">
      <c r="B154" s="59" t="s">
        <v>388</v>
      </c>
      <c r="C154" s="59" t="s">
        <v>389</v>
      </c>
      <c r="D154" s="60" t="s">
        <v>181</v>
      </c>
      <c r="E154" s="35">
        <v>209.16</v>
      </c>
      <c r="F154" s="65"/>
      <c r="G154" s="65"/>
      <c r="H154" s="22"/>
      <c r="I154" s="22"/>
    </row>
    <row r="155" spans="2:9" ht="15.75" customHeight="1" x14ac:dyDescent="0.25">
      <c r="B155" s="59" t="s">
        <v>390</v>
      </c>
      <c r="C155" s="59" t="s">
        <v>391</v>
      </c>
      <c r="D155" s="60" t="s">
        <v>115</v>
      </c>
      <c r="E155" s="35">
        <v>29</v>
      </c>
      <c r="F155" s="65"/>
      <c r="G155" s="65"/>
      <c r="H155" s="22"/>
      <c r="I155" s="22"/>
    </row>
    <row r="156" spans="2:9" ht="15.75" customHeight="1" x14ac:dyDescent="0.25">
      <c r="B156" s="59" t="s">
        <v>392</v>
      </c>
      <c r="C156" s="59" t="s">
        <v>393</v>
      </c>
      <c r="D156" s="60" t="s">
        <v>115</v>
      </c>
      <c r="E156" s="35">
        <v>49</v>
      </c>
      <c r="F156" s="65"/>
      <c r="G156" s="65"/>
      <c r="H156" s="22"/>
      <c r="I156" s="22"/>
    </row>
    <row r="157" spans="2:9" ht="15.75" customHeight="1" x14ac:dyDescent="0.25">
      <c r="B157" s="59" t="s">
        <v>394</v>
      </c>
      <c r="C157" s="59" t="s">
        <v>395</v>
      </c>
      <c r="D157" s="60" t="s">
        <v>115</v>
      </c>
      <c r="E157" s="35">
        <v>49</v>
      </c>
      <c r="F157" s="65"/>
      <c r="G157" s="65"/>
      <c r="H157" s="22"/>
      <c r="I157" s="22"/>
    </row>
    <row r="158" spans="2:9" ht="15.75" customHeight="1" x14ac:dyDescent="0.25">
      <c r="B158" s="59" t="s">
        <v>396</v>
      </c>
      <c r="C158" s="59" t="s">
        <v>397</v>
      </c>
      <c r="D158" s="60" t="s">
        <v>115</v>
      </c>
      <c r="E158" s="35">
        <v>75</v>
      </c>
      <c r="F158" s="65"/>
      <c r="G158" s="65"/>
      <c r="H158" s="22"/>
      <c r="I158" s="22"/>
    </row>
    <row r="159" spans="2:9" ht="15.75" customHeight="1" x14ac:dyDescent="0.25">
      <c r="B159" s="59" t="s">
        <v>398</v>
      </c>
      <c r="C159" s="59" t="s">
        <v>399</v>
      </c>
      <c r="D159" s="60" t="s">
        <v>176</v>
      </c>
      <c r="E159" s="35">
        <v>10.79</v>
      </c>
      <c r="F159" s="65"/>
      <c r="G159" s="65"/>
      <c r="H159" s="22"/>
      <c r="I159" s="22"/>
    </row>
    <row r="160" spans="2:9" ht="15.75" customHeight="1" x14ac:dyDescent="0.25">
      <c r="B160" s="72" t="s">
        <v>400</v>
      </c>
      <c r="C160" s="72" t="s">
        <v>401</v>
      </c>
      <c r="D160" s="84" t="s">
        <v>173</v>
      </c>
      <c r="E160" s="85"/>
      <c r="F160" s="71"/>
      <c r="G160" s="71"/>
      <c r="H160" s="22"/>
      <c r="I160" s="22"/>
    </row>
    <row r="161" spans="2:9" ht="15.75" customHeight="1" x14ac:dyDescent="0.25">
      <c r="B161" s="59" t="s">
        <v>402</v>
      </c>
      <c r="C161" s="59" t="s">
        <v>403</v>
      </c>
      <c r="D161" s="60" t="s">
        <v>181</v>
      </c>
      <c r="E161" s="35">
        <v>13.46</v>
      </c>
      <c r="F161" s="65"/>
      <c r="G161" s="65"/>
      <c r="H161" s="22"/>
      <c r="I161" s="22"/>
    </row>
    <row r="162" spans="2:9" ht="15.75" customHeight="1" x14ac:dyDescent="0.25">
      <c r="B162" s="59" t="s">
        <v>404</v>
      </c>
      <c r="C162" s="59" t="s">
        <v>405</v>
      </c>
      <c r="D162" s="60" t="s">
        <v>181</v>
      </c>
      <c r="E162" s="35">
        <v>7.68</v>
      </c>
      <c r="F162" s="65"/>
      <c r="G162" s="65"/>
      <c r="H162" s="22"/>
      <c r="I162" s="22"/>
    </row>
    <row r="163" spans="2:9" ht="15.75" customHeight="1" x14ac:dyDescent="0.25">
      <c r="B163" s="72" t="s">
        <v>406</v>
      </c>
      <c r="C163" s="72" t="s">
        <v>407</v>
      </c>
      <c r="D163" s="84" t="s">
        <v>173</v>
      </c>
      <c r="E163" s="85"/>
      <c r="F163" s="71"/>
      <c r="G163" s="71"/>
      <c r="H163" s="22"/>
      <c r="I163" s="22"/>
    </row>
    <row r="164" spans="2:9" ht="15.75" customHeight="1" x14ac:dyDescent="0.25">
      <c r="B164" s="59" t="s">
        <v>408</v>
      </c>
      <c r="C164" s="59" t="s">
        <v>409</v>
      </c>
      <c r="D164" s="60" t="s">
        <v>115</v>
      </c>
      <c r="E164" s="35">
        <v>2</v>
      </c>
      <c r="F164" s="65"/>
      <c r="G164" s="65"/>
      <c r="H164" s="22"/>
      <c r="I164" s="22"/>
    </row>
    <row r="165" spans="2:9" ht="15.75" customHeight="1" x14ac:dyDescent="0.25">
      <c r="B165" s="59" t="s">
        <v>410</v>
      </c>
      <c r="C165" s="59" t="s">
        <v>411</v>
      </c>
      <c r="D165" s="60" t="s">
        <v>115</v>
      </c>
      <c r="E165" s="35">
        <v>2</v>
      </c>
      <c r="F165" s="65"/>
      <c r="G165" s="65"/>
      <c r="H165" s="22"/>
      <c r="I165" s="22"/>
    </row>
    <row r="166" spans="2:9" ht="15.75" customHeight="1" x14ac:dyDescent="0.25">
      <c r="B166" s="59" t="s">
        <v>412</v>
      </c>
      <c r="C166" s="59" t="s">
        <v>413</v>
      </c>
      <c r="D166" s="60" t="s">
        <v>115</v>
      </c>
      <c r="E166" s="35">
        <v>2</v>
      </c>
      <c r="F166" s="65"/>
      <c r="G166" s="65"/>
      <c r="H166" s="22"/>
      <c r="I166" s="22"/>
    </row>
    <row r="167" spans="2:9" ht="15.75" customHeight="1" x14ac:dyDescent="0.25">
      <c r="B167" s="59" t="s">
        <v>414</v>
      </c>
      <c r="C167" s="59" t="s">
        <v>415</v>
      </c>
      <c r="D167" s="60" t="s">
        <v>115</v>
      </c>
      <c r="E167" s="35">
        <v>2</v>
      </c>
      <c r="F167" s="65"/>
      <c r="G167" s="65"/>
      <c r="H167" s="22"/>
      <c r="I167" s="22"/>
    </row>
    <row r="168" spans="2:9" ht="15.75" customHeight="1" x14ac:dyDescent="0.25">
      <c r="B168" s="59" t="s">
        <v>416</v>
      </c>
      <c r="C168" s="59" t="s">
        <v>417</v>
      </c>
      <c r="D168" s="60" t="s">
        <v>115</v>
      </c>
      <c r="E168" s="35">
        <v>5</v>
      </c>
      <c r="F168" s="65"/>
      <c r="G168" s="65"/>
      <c r="H168" s="22"/>
      <c r="I168" s="22"/>
    </row>
    <row r="169" spans="2:9" ht="15.75" customHeight="1" x14ac:dyDescent="0.25">
      <c r="B169" s="59" t="s">
        <v>418</v>
      </c>
      <c r="C169" s="59" t="s">
        <v>419</v>
      </c>
      <c r="D169" s="60" t="s">
        <v>115</v>
      </c>
      <c r="E169" s="35">
        <v>2</v>
      </c>
      <c r="F169" s="65"/>
      <c r="G169" s="65"/>
      <c r="H169" s="22"/>
      <c r="I169" s="22"/>
    </row>
    <row r="170" spans="2:9" ht="15.75" customHeight="1" x14ac:dyDescent="0.25">
      <c r="B170" s="59" t="s">
        <v>420</v>
      </c>
      <c r="C170" s="59" t="s">
        <v>421</v>
      </c>
      <c r="D170" s="60" t="s">
        <v>115</v>
      </c>
      <c r="E170" s="35">
        <v>1</v>
      </c>
      <c r="F170" s="65"/>
      <c r="G170" s="65"/>
      <c r="H170" s="22"/>
      <c r="I170" s="22"/>
    </row>
    <row r="171" spans="2:9" ht="15.75" customHeight="1" x14ac:dyDescent="0.25">
      <c r="B171" s="59" t="s">
        <v>422</v>
      </c>
      <c r="C171" s="59" t="s">
        <v>423</v>
      </c>
      <c r="D171" s="60" t="s">
        <v>115</v>
      </c>
      <c r="E171" s="35">
        <v>1</v>
      </c>
      <c r="F171" s="65"/>
      <c r="G171" s="65"/>
      <c r="H171" s="22"/>
      <c r="I171" s="22"/>
    </row>
    <row r="172" spans="2:9" ht="15.75" customHeight="1" x14ac:dyDescent="0.25">
      <c r="B172" s="59" t="s">
        <v>424</v>
      </c>
      <c r="C172" s="59" t="s">
        <v>425</v>
      </c>
      <c r="D172" s="60" t="s">
        <v>115</v>
      </c>
      <c r="E172" s="35">
        <v>2</v>
      </c>
      <c r="F172" s="65"/>
      <c r="G172" s="65"/>
      <c r="H172" s="22"/>
      <c r="I172" s="22"/>
    </row>
    <row r="173" spans="2:9" ht="15.75" customHeight="1" x14ac:dyDescent="0.25">
      <c r="B173" s="59" t="s">
        <v>426</v>
      </c>
      <c r="C173" s="59" t="s">
        <v>427</v>
      </c>
      <c r="D173" s="60" t="s">
        <v>115</v>
      </c>
      <c r="E173" s="35">
        <v>2</v>
      </c>
      <c r="F173" s="65"/>
      <c r="G173" s="65"/>
      <c r="H173" s="22"/>
      <c r="I173" s="22"/>
    </row>
    <row r="174" spans="2:9" ht="15.75" customHeight="1" x14ac:dyDescent="0.25">
      <c r="B174" s="59" t="s">
        <v>428</v>
      </c>
      <c r="C174" s="59" t="s">
        <v>429</v>
      </c>
      <c r="D174" s="60" t="s">
        <v>115</v>
      </c>
      <c r="E174" s="35">
        <v>2</v>
      </c>
      <c r="F174" s="65"/>
      <c r="G174" s="65"/>
      <c r="H174" s="22"/>
      <c r="I174" s="22"/>
    </row>
    <row r="175" spans="2:9" ht="15.75" customHeight="1" x14ac:dyDescent="0.25">
      <c r="B175" s="59" t="s">
        <v>430</v>
      </c>
      <c r="C175" s="59" t="s">
        <v>431</v>
      </c>
      <c r="D175" s="60" t="s">
        <v>115</v>
      </c>
      <c r="E175" s="35">
        <v>1</v>
      </c>
      <c r="F175" s="65"/>
      <c r="G175" s="65"/>
      <c r="H175" s="22"/>
      <c r="I175" s="22"/>
    </row>
    <row r="176" spans="2:9" ht="15.75" customHeight="1" x14ac:dyDescent="0.25">
      <c r="B176" s="59" t="s">
        <v>432</v>
      </c>
      <c r="C176" s="59" t="s">
        <v>433</v>
      </c>
      <c r="D176" s="60" t="s">
        <v>115</v>
      </c>
      <c r="E176" s="35">
        <v>1</v>
      </c>
      <c r="F176" s="65"/>
      <c r="G176" s="65"/>
      <c r="H176" s="22"/>
      <c r="I176" s="22"/>
    </row>
    <row r="177" spans="2:9" ht="15.75" customHeight="1" x14ac:dyDescent="0.25">
      <c r="B177" s="59" t="s">
        <v>434</v>
      </c>
      <c r="C177" s="59" t="s">
        <v>435</v>
      </c>
      <c r="D177" s="60" t="s">
        <v>115</v>
      </c>
      <c r="E177" s="35">
        <v>4</v>
      </c>
      <c r="F177" s="65"/>
      <c r="G177" s="65"/>
      <c r="H177" s="22"/>
      <c r="I177" s="22"/>
    </row>
    <row r="178" spans="2:9" ht="15.75" customHeight="1" x14ac:dyDescent="0.25">
      <c r="B178" s="59" t="s">
        <v>436</v>
      </c>
      <c r="C178" s="59" t="s">
        <v>437</v>
      </c>
      <c r="D178" s="60" t="s">
        <v>115</v>
      </c>
      <c r="E178" s="35">
        <v>2</v>
      </c>
      <c r="F178" s="65"/>
      <c r="G178" s="65"/>
      <c r="H178" s="22"/>
      <c r="I178" s="22"/>
    </row>
    <row r="179" spans="2:9" ht="15.75" customHeight="1" x14ac:dyDescent="0.25">
      <c r="B179" s="59" t="s">
        <v>438</v>
      </c>
      <c r="C179" s="59" t="s">
        <v>439</v>
      </c>
      <c r="D179" s="60" t="s">
        <v>115</v>
      </c>
      <c r="E179" s="35">
        <v>1</v>
      </c>
      <c r="F179" s="65"/>
      <c r="G179" s="65"/>
      <c r="H179" s="22"/>
      <c r="I179" s="22"/>
    </row>
    <row r="180" spans="2:9" ht="15.75" customHeight="1" x14ac:dyDescent="0.25">
      <c r="B180" s="59" t="s">
        <v>440</v>
      </c>
      <c r="C180" s="59" t="s">
        <v>441</v>
      </c>
      <c r="D180" s="60" t="s">
        <v>115</v>
      </c>
      <c r="E180" s="35">
        <v>2</v>
      </c>
      <c r="F180" s="65"/>
      <c r="G180" s="65"/>
      <c r="H180" s="22"/>
      <c r="I180" s="22"/>
    </row>
    <row r="181" spans="2:9" ht="15.75" customHeight="1" x14ac:dyDescent="0.25">
      <c r="B181" s="59" t="s">
        <v>442</v>
      </c>
      <c r="C181" s="59" t="s">
        <v>443</v>
      </c>
      <c r="D181" s="60" t="s">
        <v>115</v>
      </c>
      <c r="E181" s="35">
        <v>2</v>
      </c>
      <c r="F181" s="65"/>
      <c r="G181" s="65"/>
      <c r="H181" s="22"/>
      <c r="I181" s="22"/>
    </row>
    <row r="182" spans="2:9" ht="15.75" customHeight="1" x14ac:dyDescent="0.25">
      <c r="B182" s="72" t="s">
        <v>444</v>
      </c>
      <c r="C182" s="72" t="s">
        <v>445</v>
      </c>
      <c r="D182" s="84" t="s">
        <v>173</v>
      </c>
      <c r="E182" s="85"/>
      <c r="F182" s="71"/>
      <c r="G182" s="71"/>
      <c r="H182" s="22"/>
      <c r="I182" s="22"/>
    </row>
    <row r="183" spans="2:9" ht="15.75" customHeight="1" x14ac:dyDescent="0.25">
      <c r="B183" s="59" t="s">
        <v>446</v>
      </c>
      <c r="C183" s="59" t="s">
        <v>447</v>
      </c>
      <c r="D183" s="60" t="s">
        <v>115</v>
      </c>
      <c r="E183" s="35">
        <v>5</v>
      </c>
      <c r="F183" s="65"/>
      <c r="G183" s="65"/>
      <c r="H183" s="22"/>
      <c r="I183" s="22"/>
    </row>
    <row r="184" spans="2:9" ht="15.75" customHeight="1" x14ac:dyDescent="0.25">
      <c r="B184" s="59" t="s">
        <v>448</v>
      </c>
      <c r="C184" s="59" t="s">
        <v>449</v>
      </c>
      <c r="D184" s="60" t="s">
        <v>115</v>
      </c>
      <c r="E184" s="35">
        <v>7</v>
      </c>
      <c r="F184" s="65"/>
      <c r="G184" s="65"/>
      <c r="H184" s="22"/>
      <c r="I184" s="22"/>
    </row>
    <row r="185" spans="2:9" ht="15.75" customHeight="1" x14ac:dyDescent="0.25">
      <c r="B185" s="59" t="s">
        <v>450</v>
      </c>
      <c r="C185" s="59" t="s">
        <v>451</v>
      </c>
      <c r="D185" s="60" t="s">
        <v>115</v>
      </c>
      <c r="E185" s="35">
        <v>2</v>
      </c>
      <c r="F185" s="65"/>
      <c r="G185" s="65"/>
      <c r="H185" s="22"/>
      <c r="I185" s="22"/>
    </row>
    <row r="186" spans="2:9" ht="15.75" customHeight="1" x14ac:dyDescent="0.25">
      <c r="B186" s="72" t="s">
        <v>452</v>
      </c>
      <c r="C186" s="72" t="s">
        <v>453</v>
      </c>
      <c r="D186" s="84" t="s">
        <v>173</v>
      </c>
      <c r="E186" s="85"/>
      <c r="F186" s="71"/>
      <c r="G186" s="71"/>
      <c r="H186" s="22"/>
      <c r="I186" s="22"/>
    </row>
    <row r="187" spans="2:9" ht="15.75" customHeight="1" x14ac:dyDescent="0.25">
      <c r="B187" s="59" t="s">
        <v>454</v>
      </c>
      <c r="C187" s="59" t="s">
        <v>455</v>
      </c>
      <c r="D187" s="60" t="s">
        <v>456</v>
      </c>
      <c r="E187" s="35">
        <v>1</v>
      </c>
      <c r="F187" s="65"/>
      <c r="G187" s="65"/>
      <c r="H187" s="22"/>
      <c r="I187" s="22"/>
    </row>
    <row r="188" spans="2:9" ht="15.75" customHeight="1" x14ac:dyDescent="0.25">
      <c r="B188" s="59" t="s">
        <v>457</v>
      </c>
      <c r="C188" s="59" t="s">
        <v>458</v>
      </c>
      <c r="D188" s="60" t="s">
        <v>456</v>
      </c>
      <c r="E188" s="35">
        <v>1</v>
      </c>
      <c r="F188" s="65"/>
      <c r="G188" s="65"/>
      <c r="H188" s="22"/>
      <c r="I188" s="22"/>
    </row>
    <row r="189" spans="2:9" ht="15.75" customHeight="1" x14ac:dyDescent="0.25">
      <c r="B189" s="59" t="s">
        <v>459</v>
      </c>
      <c r="C189" s="59" t="s">
        <v>460</v>
      </c>
      <c r="D189" s="60" t="s">
        <v>115</v>
      </c>
      <c r="E189" s="35">
        <v>8</v>
      </c>
      <c r="F189" s="65"/>
      <c r="G189" s="65"/>
      <c r="H189" s="22"/>
      <c r="I189" s="22"/>
    </row>
    <row r="190" spans="2:9" ht="15.75" customHeight="1" x14ac:dyDescent="0.25">
      <c r="B190" s="59" t="s">
        <v>461</v>
      </c>
      <c r="C190" s="59" t="s">
        <v>462</v>
      </c>
      <c r="D190" s="60" t="s">
        <v>115</v>
      </c>
      <c r="E190" s="35">
        <v>8</v>
      </c>
      <c r="F190" s="65"/>
      <c r="G190" s="65"/>
      <c r="H190" s="22"/>
      <c r="I190" s="22"/>
    </row>
    <row r="191" spans="2:9" ht="15.75" customHeight="1" x14ac:dyDescent="0.25">
      <c r="B191" s="59" t="s">
        <v>463</v>
      </c>
      <c r="C191" s="59" t="s">
        <v>464</v>
      </c>
      <c r="D191" s="60" t="s">
        <v>115</v>
      </c>
      <c r="E191" s="35">
        <v>2</v>
      </c>
      <c r="F191" s="65"/>
      <c r="G191" s="65"/>
      <c r="H191" s="22"/>
      <c r="I191" s="22"/>
    </row>
    <row r="192" spans="2:9" ht="15.75" customHeight="1" x14ac:dyDescent="0.25">
      <c r="B192" s="59" t="s">
        <v>465</v>
      </c>
      <c r="C192" s="59" t="s">
        <v>466</v>
      </c>
      <c r="D192" s="60" t="s">
        <v>115</v>
      </c>
      <c r="E192" s="35">
        <v>2</v>
      </c>
      <c r="F192" s="65"/>
      <c r="G192" s="65"/>
      <c r="H192" s="22"/>
      <c r="I192" s="22"/>
    </row>
    <row r="193" spans="2:9" ht="15.75" customHeight="1" x14ac:dyDescent="0.25">
      <c r="B193" s="59" t="s">
        <v>467</v>
      </c>
      <c r="C193" s="59" t="s">
        <v>468</v>
      </c>
      <c r="D193" s="60" t="s">
        <v>115</v>
      </c>
      <c r="E193" s="35">
        <v>10</v>
      </c>
      <c r="F193" s="65"/>
      <c r="G193" s="65"/>
      <c r="H193" s="22"/>
      <c r="I193" s="22"/>
    </row>
    <row r="194" spans="2:9" ht="15.75" customHeight="1" x14ac:dyDescent="0.25">
      <c r="B194" s="59" t="s">
        <v>469</v>
      </c>
      <c r="C194" s="59" t="s">
        <v>470</v>
      </c>
      <c r="D194" s="60" t="s">
        <v>115</v>
      </c>
      <c r="E194" s="35">
        <v>10</v>
      </c>
      <c r="F194" s="65"/>
      <c r="G194" s="65"/>
      <c r="H194" s="22"/>
      <c r="I194" s="22"/>
    </row>
    <row r="195" spans="2:9" ht="15.75" customHeight="1" x14ac:dyDescent="0.25">
      <c r="B195" s="59" t="s">
        <v>471</v>
      </c>
      <c r="C195" s="59" t="s">
        <v>472</v>
      </c>
      <c r="D195" s="60" t="s">
        <v>115</v>
      </c>
      <c r="E195" s="35">
        <v>2</v>
      </c>
      <c r="F195" s="65"/>
      <c r="G195" s="65"/>
      <c r="H195" s="22"/>
      <c r="I195" s="22"/>
    </row>
    <row r="196" spans="2:9" ht="15.75" customHeight="1" x14ac:dyDescent="0.25">
      <c r="B196" s="59" t="s">
        <v>473</v>
      </c>
      <c r="C196" s="59" t="s">
        <v>474</v>
      </c>
      <c r="D196" s="60" t="s">
        <v>115</v>
      </c>
      <c r="E196" s="35">
        <v>1</v>
      </c>
      <c r="F196" s="65"/>
      <c r="G196" s="65"/>
      <c r="H196" s="22"/>
      <c r="I196" s="22"/>
    </row>
    <row r="197" spans="2:9" ht="15.75" customHeight="1" x14ac:dyDescent="0.25">
      <c r="B197" s="72" t="s">
        <v>475</v>
      </c>
      <c r="C197" s="72" t="s">
        <v>476</v>
      </c>
      <c r="D197" s="84" t="s">
        <v>173</v>
      </c>
      <c r="E197" s="85"/>
      <c r="F197" s="71"/>
      <c r="G197" s="71"/>
      <c r="H197" s="22"/>
      <c r="I197" s="22"/>
    </row>
    <row r="198" spans="2:9" ht="15.75" customHeight="1" x14ac:dyDescent="0.25">
      <c r="B198" s="59" t="s">
        <v>477</v>
      </c>
      <c r="C198" s="59" t="s">
        <v>478</v>
      </c>
      <c r="D198" s="60" t="s">
        <v>115</v>
      </c>
      <c r="E198" s="35">
        <v>310</v>
      </c>
      <c r="F198" s="65"/>
      <c r="G198" s="65"/>
      <c r="H198" s="22"/>
      <c r="I198" s="22"/>
    </row>
    <row r="199" spans="2:9" ht="15.75" customHeight="1" x14ac:dyDescent="0.25">
      <c r="B199" s="59" t="s">
        <v>479</v>
      </c>
      <c r="C199" s="59" t="s">
        <v>480</v>
      </c>
      <c r="D199" s="60" t="s">
        <v>115</v>
      </c>
      <c r="E199" s="35">
        <v>640</v>
      </c>
      <c r="F199" s="65"/>
      <c r="G199" s="65"/>
      <c r="H199" s="22"/>
      <c r="I199" s="22"/>
    </row>
    <row r="200" spans="2:9" ht="15.75" customHeight="1" x14ac:dyDescent="0.25">
      <c r="B200" s="59" t="s">
        <v>481</v>
      </c>
      <c r="C200" s="59" t="s">
        <v>482</v>
      </c>
      <c r="D200" s="60" t="s">
        <v>115</v>
      </c>
      <c r="E200" s="35">
        <v>2</v>
      </c>
      <c r="F200" s="65"/>
      <c r="G200" s="65"/>
      <c r="H200" s="22"/>
      <c r="I200" s="22"/>
    </row>
    <row r="201" spans="2:9" ht="15.75" customHeight="1" x14ac:dyDescent="0.25">
      <c r="B201" s="59" t="s">
        <v>483</v>
      </c>
      <c r="C201" s="59" t="s">
        <v>484</v>
      </c>
      <c r="D201" s="60" t="s">
        <v>115</v>
      </c>
      <c r="E201" s="35">
        <v>1</v>
      </c>
      <c r="F201" s="65"/>
      <c r="G201" s="65"/>
      <c r="H201" s="22"/>
      <c r="I201" s="22"/>
    </row>
    <row r="202" spans="2:9" ht="15.75" customHeight="1" x14ac:dyDescent="0.25">
      <c r="B202" s="59" t="s">
        <v>485</v>
      </c>
      <c r="C202" s="59" t="s">
        <v>486</v>
      </c>
      <c r="D202" s="60" t="s">
        <v>115</v>
      </c>
      <c r="E202" s="35">
        <v>2</v>
      </c>
      <c r="F202" s="65"/>
      <c r="G202" s="65"/>
      <c r="H202" s="22"/>
      <c r="I202" s="22"/>
    </row>
    <row r="203" spans="2:9" ht="15.75" customHeight="1" x14ac:dyDescent="0.25">
      <c r="B203" s="59" t="s">
        <v>487</v>
      </c>
      <c r="C203" s="59" t="s">
        <v>488</v>
      </c>
      <c r="D203" s="60" t="s">
        <v>115</v>
      </c>
      <c r="E203" s="35">
        <v>1</v>
      </c>
      <c r="F203" s="65"/>
      <c r="G203" s="65"/>
      <c r="H203" s="22"/>
      <c r="I203" s="22"/>
    </row>
    <row r="204" spans="2:9" ht="15.75" customHeight="1" x14ac:dyDescent="0.25">
      <c r="B204" s="59" t="s">
        <v>489</v>
      </c>
      <c r="C204" s="59" t="s">
        <v>490</v>
      </c>
      <c r="D204" s="60" t="s">
        <v>115</v>
      </c>
      <c r="E204" s="35">
        <v>8</v>
      </c>
      <c r="F204" s="65"/>
      <c r="G204" s="65"/>
      <c r="H204" s="22"/>
      <c r="I204" s="22"/>
    </row>
    <row r="205" spans="2:9" ht="15.75" customHeight="1" x14ac:dyDescent="0.25">
      <c r="B205" s="59" t="s">
        <v>491</v>
      </c>
      <c r="C205" s="59" t="s">
        <v>492</v>
      </c>
      <c r="D205" s="60" t="s">
        <v>115</v>
      </c>
      <c r="E205" s="35">
        <v>8</v>
      </c>
      <c r="F205" s="65"/>
      <c r="G205" s="65"/>
      <c r="H205" s="22"/>
      <c r="I205" s="22"/>
    </row>
    <row r="206" spans="2:9" ht="15.75" customHeight="1" x14ac:dyDescent="0.25">
      <c r="B206" s="59" t="s">
        <v>493</v>
      </c>
      <c r="C206" s="59" t="s">
        <v>494</v>
      </c>
      <c r="D206" s="60" t="s">
        <v>115</v>
      </c>
      <c r="E206" s="35">
        <v>4</v>
      </c>
      <c r="F206" s="65"/>
      <c r="G206" s="65"/>
      <c r="H206" s="22"/>
      <c r="I206" s="22"/>
    </row>
    <row r="207" spans="2:9" ht="15.75" customHeight="1" x14ac:dyDescent="0.25">
      <c r="B207" s="72" t="s">
        <v>496</v>
      </c>
      <c r="C207" s="72" t="s">
        <v>497</v>
      </c>
      <c r="D207" s="84" t="s">
        <v>173</v>
      </c>
      <c r="E207" s="85"/>
      <c r="F207" s="71"/>
      <c r="G207" s="71"/>
      <c r="H207" s="22"/>
      <c r="I207" s="22"/>
    </row>
    <row r="208" spans="2:9" ht="15.75" customHeight="1" x14ac:dyDescent="0.25">
      <c r="B208" s="59" t="s">
        <v>498</v>
      </c>
      <c r="C208" s="59" t="s">
        <v>499</v>
      </c>
      <c r="D208" s="60" t="s">
        <v>115</v>
      </c>
      <c r="E208" s="35">
        <v>15</v>
      </c>
      <c r="F208" s="65"/>
      <c r="G208" s="65"/>
      <c r="H208" s="22"/>
      <c r="I208" s="22"/>
    </row>
    <row r="209" spans="2:9" ht="15.75" customHeight="1" x14ac:dyDescent="0.25">
      <c r="B209" s="59" t="s">
        <v>500</v>
      </c>
      <c r="C209" s="59" t="s">
        <v>501</v>
      </c>
      <c r="D209" s="60" t="s">
        <v>186</v>
      </c>
      <c r="E209" s="35">
        <v>34</v>
      </c>
      <c r="F209" s="65"/>
      <c r="G209" s="65"/>
      <c r="H209" s="22"/>
      <c r="I209" s="22"/>
    </row>
    <row r="210" spans="2:9" ht="15.75" customHeight="1" x14ac:dyDescent="0.25">
      <c r="B210" s="59" t="s">
        <v>502</v>
      </c>
      <c r="C210" s="59" t="s">
        <v>503</v>
      </c>
      <c r="D210" s="60" t="s">
        <v>176</v>
      </c>
      <c r="E210" s="35">
        <v>35.93</v>
      </c>
      <c r="F210" s="65"/>
      <c r="G210" s="65"/>
      <c r="H210" s="22"/>
      <c r="I210" s="22"/>
    </row>
    <row r="211" spans="2:9" ht="15.75" customHeight="1" x14ac:dyDescent="0.25">
      <c r="B211" s="59" t="s">
        <v>504</v>
      </c>
      <c r="C211" s="59" t="s">
        <v>505</v>
      </c>
      <c r="D211" s="60" t="s">
        <v>115</v>
      </c>
      <c r="E211" s="35">
        <v>21</v>
      </c>
      <c r="F211" s="65"/>
      <c r="G211" s="65"/>
      <c r="H211" s="22"/>
      <c r="I211" s="22"/>
    </row>
    <row r="212" spans="2:9" ht="15.75" customHeight="1" x14ac:dyDescent="0.25">
      <c r="B212" s="59" t="s">
        <v>506</v>
      </c>
      <c r="C212" s="59" t="s">
        <v>507</v>
      </c>
      <c r="D212" s="60" t="s">
        <v>115</v>
      </c>
      <c r="E212" s="35">
        <v>2</v>
      </c>
      <c r="F212" s="65"/>
      <c r="G212" s="65"/>
      <c r="H212" s="22"/>
      <c r="I212" s="22"/>
    </row>
    <row r="213" spans="2:9" ht="15.75" customHeight="1" x14ac:dyDescent="0.25">
      <c r="B213" s="72" t="s">
        <v>509</v>
      </c>
      <c r="C213" s="72" t="s">
        <v>510</v>
      </c>
      <c r="D213" s="84" t="s">
        <v>173</v>
      </c>
      <c r="E213" s="85"/>
      <c r="F213" s="71"/>
      <c r="G213" s="71"/>
      <c r="H213" s="22"/>
      <c r="I213" s="22"/>
    </row>
    <row r="214" spans="2:9" ht="15.75" customHeight="1" x14ac:dyDescent="0.25">
      <c r="B214" s="59" t="s">
        <v>511</v>
      </c>
      <c r="C214" s="59" t="s">
        <v>697</v>
      </c>
      <c r="D214" s="60" t="s">
        <v>115</v>
      </c>
      <c r="E214" s="35">
        <v>19</v>
      </c>
      <c r="F214" s="65"/>
      <c r="G214" s="65"/>
      <c r="H214" s="58"/>
      <c r="I214" s="22"/>
    </row>
    <row r="215" spans="2:9" ht="15.75" customHeight="1" x14ac:dyDescent="0.25">
      <c r="B215" s="59" t="s">
        <v>513</v>
      </c>
      <c r="C215" s="59" t="s">
        <v>699</v>
      </c>
      <c r="D215" s="60" t="s">
        <v>115</v>
      </c>
      <c r="E215" s="35">
        <v>9</v>
      </c>
      <c r="F215" s="65"/>
      <c r="G215" s="65"/>
      <c r="H215" s="22"/>
      <c r="I215" s="22"/>
    </row>
    <row r="216" spans="2:9" ht="15.75" customHeight="1" x14ac:dyDescent="0.25">
      <c r="B216" s="59" t="s">
        <v>515</v>
      </c>
      <c r="C216" s="59" t="s">
        <v>512</v>
      </c>
      <c r="D216" s="60" t="s">
        <v>115</v>
      </c>
      <c r="E216" s="35">
        <v>4</v>
      </c>
      <c r="F216" s="65"/>
      <c r="G216" s="65"/>
      <c r="H216" s="22"/>
      <c r="I216" s="22"/>
    </row>
    <row r="217" spans="2:9" ht="15.75" customHeight="1" x14ac:dyDescent="0.25">
      <c r="B217" s="59" t="s">
        <v>517</v>
      </c>
      <c r="C217" s="59" t="s">
        <v>514</v>
      </c>
      <c r="D217" s="60" t="s">
        <v>115</v>
      </c>
      <c r="E217" s="35">
        <v>28</v>
      </c>
      <c r="F217" s="65"/>
      <c r="G217" s="65"/>
      <c r="H217" s="22"/>
      <c r="I217" s="22"/>
    </row>
    <row r="218" spans="2:9" ht="15.75" customHeight="1" x14ac:dyDescent="0.25">
      <c r="B218" s="59" t="s">
        <v>519</v>
      </c>
      <c r="C218" s="59" t="s">
        <v>516</v>
      </c>
      <c r="D218" s="60" t="s">
        <v>115</v>
      </c>
      <c r="E218" s="35">
        <v>9</v>
      </c>
      <c r="F218" s="65"/>
      <c r="G218" s="65"/>
      <c r="H218" s="22"/>
      <c r="I218" s="22"/>
    </row>
    <row r="219" spans="2:9" ht="15.75" customHeight="1" x14ac:dyDescent="0.25">
      <c r="B219" s="59" t="s">
        <v>521</v>
      </c>
      <c r="C219" s="59" t="s">
        <v>518</v>
      </c>
      <c r="D219" s="60" t="s">
        <v>115</v>
      </c>
      <c r="E219" s="35">
        <v>7</v>
      </c>
      <c r="F219" s="65"/>
      <c r="G219" s="65"/>
      <c r="H219" s="22"/>
      <c r="I219" s="22"/>
    </row>
    <row r="220" spans="2:9" ht="15.75" customHeight="1" x14ac:dyDescent="0.25">
      <c r="B220" s="59" t="s">
        <v>523</v>
      </c>
      <c r="C220" s="59" t="s">
        <v>520</v>
      </c>
      <c r="D220" s="60" t="s">
        <v>115</v>
      </c>
      <c r="E220" s="35">
        <v>70</v>
      </c>
      <c r="F220" s="65"/>
      <c r="G220" s="65"/>
      <c r="H220" s="22"/>
      <c r="I220" s="22"/>
    </row>
    <row r="221" spans="2:9" ht="15.75" customHeight="1" x14ac:dyDescent="0.25">
      <c r="B221" s="59" t="s">
        <v>525</v>
      </c>
      <c r="C221" s="59" t="s">
        <v>524</v>
      </c>
      <c r="D221" s="60" t="s">
        <v>115</v>
      </c>
      <c r="E221" s="35">
        <v>2</v>
      </c>
      <c r="F221" s="65"/>
      <c r="G221" s="65"/>
      <c r="H221" s="22"/>
      <c r="I221" s="22"/>
    </row>
    <row r="222" spans="2:9" ht="15.75" customHeight="1" x14ac:dyDescent="0.25">
      <c r="B222" s="59" t="s">
        <v>2327</v>
      </c>
      <c r="C222" s="59" t="s">
        <v>707</v>
      </c>
      <c r="D222" s="60" t="s">
        <v>115</v>
      </c>
      <c r="E222" s="35">
        <v>2</v>
      </c>
      <c r="F222" s="65"/>
      <c r="G222" s="65"/>
      <c r="H222" s="22"/>
      <c r="I222" s="22"/>
    </row>
    <row r="223" spans="2:9" ht="15.75" customHeight="1" x14ac:dyDescent="0.25">
      <c r="B223" s="59" t="s">
        <v>2328</v>
      </c>
      <c r="C223" s="59" t="s">
        <v>1289</v>
      </c>
      <c r="D223" s="60" t="s">
        <v>115</v>
      </c>
      <c r="E223" s="35">
        <v>2</v>
      </c>
      <c r="F223" s="65"/>
      <c r="G223" s="65"/>
      <c r="H223" s="22"/>
      <c r="I223" s="22"/>
    </row>
    <row r="224" spans="2:9" ht="15.75" customHeight="1" x14ac:dyDescent="0.25">
      <c r="B224" s="59" t="s">
        <v>2329</v>
      </c>
      <c r="C224" s="59" t="s">
        <v>708</v>
      </c>
      <c r="D224" s="60" t="s">
        <v>115</v>
      </c>
      <c r="E224" s="35">
        <v>8</v>
      </c>
      <c r="F224" s="65"/>
      <c r="G224" s="65"/>
      <c r="H224" s="22"/>
      <c r="I224" s="22"/>
    </row>
    <row r="225" spans="2:9" ht="15.75" customHeight="1" x14ac:dyDescent="0.25">
      <c r="B225" s="72" t="s">
        <v>527</v>
      </c>
      <c r="C225" s="72" t="s">
        <v>351</v>
      </c>
      <c r="D225" s="84" t="s">
        <v>173</v>
      </c>
      <c r="E225" s="85"/>
      <c r="F225" s="71"/>
      <c r="G225" s="71"/>
      <c r="H225" s="22"/>
      <c r="I225" s="22"/>
    </row>
    <row r="226" spans="2:9" ht="15.75" customHeight="1" x14ac:dyDescent="0.25">
      <c r="B226" s="59" t="s">
        <v>528</v>
      </c>
      <c r="C226" s="59" t="s">
        <v>529</v>
      </c>
      <c r="D226" s="60" t="s">
        <v>530</v>
      </c>
      <c r="E226" s="35">
        <v>1</v>
      </c>
      <c r="F226" s="65"/>
      <c r="G226" s="65"/>
      <c r="H226" s="22"/>
      <c r="I226" s="22"/>
    </row>
    <row r="227" spans="2:9" ht="15.75" customHeight="1" x14ac:dyDescent="0.25">
      <c r="B227" s="59" t="s">
        <v>531</v>
      </c>
      <c r="C227" s="59" t="s">
        <v>532</v>
      </c>
      <c r="D227" s="60" t="s">
        <v>176</v>
      </c>
      <c r="E227" s="35">
        <v>735.35</v>
      </c>
      <c r="F227" s="65"/>
      <c r="G227" s="65"/>
      <c r="H227" s="22"/>
      <c r="I227" s="22"/>
    </row>
    <row r="228" spans="2:9" ht="15.75" customHeight="1" x14ac:dyDescent="0.25">
      <c r="B228" s="47" t="s">
        <v>533</v>
      </c>
      <c r="C228" s="47" t="s">
        <v>534</v>
      </c>
      <c r="D228" s="48" t="s">
        <v>173</v>
      </c>
      <c r="E228" s="49"/>
      <c r="F228" s="50"/>
      <c r="G228" s="50"/>
      <c r="H228" s="22"/>
      <c r="I228" s="22"/>
    </row>
    <row r="229" spans="2:9" ht="15.75" customHeight="1" x14ac:dyDescent="0.25">
      <c r="B229" s="72" t="s">
        <v>535</v>
      </c>
      <c r="C229" s="72" t="s">
        <v>172</v>
      </c>
      <c r="D229" s="84" t="s">
        <v>173</v>
      </c>
      <c r="E229" s="85"/>
      <c r="F229" s="71"/>
      <c r="G229" s="71"/>
      <c r="H229" s="22"/>
      <c r="I229" s="22"/>
    </row>
    <row r="230" spans="2:9" ht="15.75" customHeight="1" x14ac:dyDescent="0.25">
      <c r="B230" s="59" t="s">
        <v>536</v>
      </c>
      <c r="C230" s="59" t="s">
        <v>178</v>
      </c>
      <c r="D230" s="60" t="s">
        <v>176</v>
      </c>
      <c r="E230" s="35">
        <v>612.33000000000004</v>
      </c>
      <c r="F230" s="65"/>
      <c r="G230" s="65"/>
      <c r="H230" s="22"/>
      <c r="I230" s="22"/>
    </row>
    <row r="231" spans="2:9" ht="15.75" customHeight="1" x14ac:dyDescent="0.25">
      <c r="B231" s="72" t="s">
        <v>537</v>
      </c>
      <c r="C231" s="72" t="s">
        <v>268</v>
      </c>
      <c r="D231" s="84" t="s">
        <v>173</v>
      </c>
      <c r="E231" s="85"/>
      <c r="F231" s="71"/>
      <c r="G231" s="71"/>
      <c r="H231" s="22"/>
      <c r="I231" s="22"/>
    </row>
    <row r="232" spans="2:9" ht="15.75" customHeight="1" x14ac:dyDescent="0.25">
      <c r="B232" s="72" t="s">
        <v>538</v>
      </c>
      <c r="C232" s="72" t="s">
        <v>270</v>
      </c>
      <c r="D232" s="84" t="s">
        <v>173</v>
      </c>
      <c r="E232" s="85"/>
      <c r="F232" s="71"/>
      <c r="G232" s="71"/>
      <c r="H232" s="22"/>
      <c r="I232" s="22"/>
    </row>
    <row r="233" spans="2:9" ht="15.75" customHeight="1" x14ac:dyDescent="0.25">
      <c r="B233" s="59" t="s">
        <v>539</v>
      </c>
      <c r="C233" s="59" t="s">
        <v>216</v>
      </c>
      <c r="D233" s="60" t="s">
        <v>176</v>
      </c>
      <c r="E233" s="35">
        <v>208.56</v>
      </c>
      <c r="F233" s="65"/>
      <c r="G233" s="65"/>
      <c r="H233" s="22"/>
      <c r="I233" s="22"/>
    </row>
    <row r="234" spans="2:9" ht="15.75" customHeight="1" x14ac:dyDescent="0.25">
      <c r="B234" s="59" t="s">
        <v>540</v>
      </c>
      <c r="C234" s="59" t="s">
        <v>273</v>
      </c>
      <c r="D234" s="60" t="s">
        <v>181</v>
      </c>
      <c r="E234" s="35">
        <v>521</v>
      </c>
      <c r="F234" s="65"/>
      <c r="G234" s="65"/>
      <c r="H234" s="22"/>
      <c r="I234" s="22"/>
    </row>
    <row r="235" spans="2:9" ht="15.75" customHeight="1" x14ac:dyDescent="0.25">
      <c r="B235" s="59" t="s">
        <v>541</v>
      </c>
      <c r="C235" s="59" t="s">
        <v>247</v>
      </c>
      <c r="D235" s="60" t="s">
        <v>200</v>
      </c>
      <c r="E235" s="35">
        <v>1626.77</v>
      </c>
      <c r="F235" s="65"/>
      <c r="G235" s="65"/>
      <c r="H235" s="22"/>
      <c r="I235" s="22"/>
    </row>
    <row r="236" spans="2:9" ht="15.75" customHeight="1" x14ac:dyDescent="0.25">
      <c r="B236" s="59" t="s">
        <v>542</v>
      </c>
      <c r="C236" s="59" t="s">
        <v>202</v>
      </c>
      <c r="D236" s="60" t="s">
        <v>200</v>
      </c>
      <c r="E236" s="35">
        <v>735.24</v>
      </c>
      <c r="F236" s="65"/>
      <c r="G236" s="65"/>
      <c r="H236" s="22"/>
      <c r="I236" s="22"/>
    </row>
    <row r="237" spans="2:9" ht="15.75" customHeight="1" x14ac:dyDescent="0.25">
      <c r="B237" s="59" t="s">
        <v>543</v>
      </c>
      <c r="C237" s="59" t="s">
        <v>206</v>
      </c>
      <c r="D237" s="60" t="s">
        <v>186</v>
      </c>
      <c r="E237" s="35">
        <v>20.86</v>
      </c>
      <c r="F237" s="65"/>
      <c r="G237" s="65"/>
      <c r="H237" s="22"/>
      <c r="I237" s="22"/>
    </row>
    <row r="238" spans="2:9" ht="15.75" customHeight="1" x14ac:dyDescent="0.25">
      <c r="B238" s="72" t="s">
        <v>544</v>
      </c>
      <c r="C238" s="72" t="s">
        <v>1356</v>
      </c>
      <c r="D238" s="84" t="s">
        <v>173</v>
      </c>
      <c r="E238" s="85"/>
      <c r="F238" s="71"/>
      <c r="G238" s="71"/>
      <c r="H238" s="22"/>
      <c r="I238" s="22"/>
    </row>
    <row r="239" spans="2:9" ht="15.75" customHeight="1" x14ac:dyDescent="0.25">
      <c r="B239" s="59" t="s">
        <v>545</v>
      </c>
      <c r="C239" s="59" t="s">
        <v>303</v>
      </c>
      <c r="D239" s="60" t="s">
        <v>176</v>
      </c>
      <c r="E239" s="35">
        <v>1027.32</v>
      </c>
      <c r="F239" s="65"/>
      <c r="G239" s="65"/>
      <c r="H239" s="22"/>
      <c r="I239" s="22"/>
    </row>
    <row r="240" spans="2:9" ht="15.75" customHeight="1" x14ac:dyDescent="0.25">
      <c r="B240" s="59" t="s">
        <v>546</v>
      </c>
      <c r="C240" s="59" t="s">
        <v>247</v>
      </c>
      <c r="D240" s="60" t="s">
        <v>200</v>
      </c>
      <c r="E240" s="35">
        <v>5965.4</v>
      </c>
      <c r="F240" s="65"/>
      <c r="G240" s="65"/>
      <c r="H240" s="22"/>
      <c r="I240" s="22"/>
    </row>
    <row r="241" spans="2:9" ht="15.75" customHeight="1" x14ac:dyDescent="0.25">
      <c r="B241" s="59" t="s">
        <v>547</v>
      </c>
      <c r="C241" s="59" t="s">
        <v>218</v>
      </c>
      <c r="D241" s="60" t="s">
        <v>200</v>
      </c>
      <c r="E241" s="35">
        <v>5846.52</v>
      </c>
      <c r="F241" s="65"/>
      <c r="G241" s="65"/>
      <c r="H241" s="22"/>
      <c r="I241" s="22"/>
    </row>
    <row r="242" spans="2:9" ht="15.75" customHeight="1" x14ac:dyDescent="0.25">
      <c r="B242" s="59" t="s">
        <v>548</v>
      </c>
      <c r="C242" s="59" t="s">
        <v>202</v>
      </c>
      <c r="D242" s="60" t="s">
        <v>200</v>
      </c>
      <c r="E242" s="35">
        <v>2801.36</v>
      </c>
      <c r="F242" s="65"/>
      <c r="G242" s="65"/>
      <c r="H242" s="22"/>
      <c r="I242" s="22"/>
    </row>
    <row r="243" spans="2:9" ht="15.75" customHeight="1" x14ac:dyDescent="0.25">
      <c r="B243" s="59" t="s">
        <v>549</v>
      </c>
      <c r="C243" s="59" t="s">
        <v>308</v>
      </c>
      <c r="D243" s="60" t="s">
        <v>200</v>
      </c>
      <c r="E243" s="35">
        <v>870.48</v>
      </c>
      <c r="F243" s="65"/>
      <c r="G243" s="65"/>
      <c r="H243" s="22"/>
      <c r="I243" s="22"/>
    </row>
    <row r="244" spans="2:9" ht="15.75" customHeight="1" x14ac:dyDescent="0.25">
      <c r="B244" s="59" t="s">
        <v>550</v>
      </c>
      <c r="C244" s="59" t="s">
        <v>310</v>
      </c>
      <c r="D244" s="60" t="s">
        <v>115</v>
      </c>
      <c r="E244" s="35">
        <v>1667</v>
      </c>
      <c r="F244" s="65"/>
      <c r="G244" s="65"/>
      <c r="H244" s="22"/>
      <c r="I244" s="22"/>
    </row>
    <row r="245" spans="2:9" ht="15.75" customHeight="1" x14ac:dyDescent="0.25">
      <c r="B245" s="59" t="s">
        <v>551</v>
      </c>
      <c r="C245" s="59" t="s">
        <v>206</v>
      </c>
      <c r="D245" s="60" t="s">
        <v>186</v>
      </c>
      <c r="E245" s="35">
        <v>147.58000000000001</v>
      </c>
      <c r="F245" s="65"/>
      <c r="G245" s="65"/>
      <c r="H245" s="22"/>
      <c r="I245" s="22"/>
    </row>
    <row r="246" spans="2:9" ht="15.75" customHeight="1" x14ac:dyDescent="0.25">
      <c r="B246" s="72" t="s">
        <v>552</v>
      </c>
      <c r="C246" s="72" t="s">
        <v>330</v>
      </c>
      <c r="D246" s="84" t="s">
        <v>173</v>
      </c>
      <c r="E246" s="85"/>
      <c r="F246" s="71"/>
      <c r="G246" s="71"/>
      <c r="H246" s="22"/>
      <c r="I246" s="22"/>
    </row>
    <row r="247" spans="2:9" ht="15.75" customHeight="1" x14ac:dyDescent="0.25">
      <c r="B247" s="72" t="s">
        <v>553</v>
      </c>
      <c r="C247" s="72" t="s">
        <v>357</v>
      </c>
      <c r="D247" s="84" t="s">
        <v>173</v>
      </c>
      <c r="E247" s="85"/>
      <c r="F247" s="71"/>
      <c r="G247" s="71"/>
      <c r="H247" s="22"/>
      <c r="I247" s="22"/>
    </row>
    <row r="248" spans="2:9" ht="15.75" customHeight="1" x14ac:dyDescent="0.25">
      <c r="B248" s="59" t="s">
        <v>554</v>
      </c>
      <c r="C248" s="59" t="s">
        <v>336</v>
      </c>
      <c r="D248" s="60" t="s">
        <v>176</v>
      </c>
      <c r="E248" s="35">
        <v>8.18</v>
      </c>
      <c r="F248" s="65"/>
      <c r="G248" s="65"/>
      <c r="H248" s="22"/>
      <c r="I248" s="22"/>
    </row>
    <row r="249" spans="2:9" ht="15.75" customHeight="1" x14ac:dyDescent="0.25">
      <c r="B249" s="72" t="s">
        <v>555</v>
      </c>
      <c r="C249" s="72" t="s">
        <v>332</v>
      </c>
      <c r="D249" s="84" t="s">
        <v>173</v>
      </c>
      <c r="E249" s="85"/>
      <c r="F249" s="71"/>
      <c r="G249" s="71"/>
      <c r="H249" s="22"/>
      <c r="I249" s="22"/>
    </row>
    <row r="250" spans="2:9" ht="15.75" customHeight="1" x14ac:dyDescent="0.25">
      <c r="B250" s="59" t="s">
        <v>556</v>
      </c>
      <c r="C250" s="59" t="s">
        <v>334</v>
      </c>
      <c r="D250" s="60" t="s">
        <v>176</v>
      </c>
      <c r="E250" s="35">
        <v>1125.25</v>
      </c>
      <c r="F250" s="65"/>
      <c r="G250" s="65"/>
      <c r="H250" s="22"/>
      <c r="I250" s="22"/>
    </row>
    <row r="251" spans="2:9" ht="15.75" customHeight="1" x14ac:dyDescent="0.25">
      <c r="B251" s="59" t="s">
        <v>557</v>
      </c>
      <c r="C251" s="59" t="s">
        <v>336</v>
      </c>
      <c r="D251" s="60" t="s">
        <v>176</v>
      </c>
      <c r="E251" s="35">
        <v>225.5</v>
      </c>
      <c r="F251" s="65"/>
      <c r="G251" s="65"/>
      <c r="H251" s="22"/>
      <c r="I251" s="22"/>
    </row>
    <row r="252" spans="2:9" ht="15.75" customHeight="1" x14ac:dyDescent="0.25">
      <c r="B252" s="59" t="s">
        <v>558</v>
      </c>
      <c r="C252" s="59" t="s">
        <v>294</v>
      </c>
      <c r="D252" s="60" t="s">
        <v>186</v>
      </c>
      <c r="E252" s="35">
        <v>44.2</v>
      </c>
      <c r="F252" s="65"/>
      <c r="G252" s="65"/>
      <c r="H252" s="22"/>
      <c r="I252" s="22"/>
    </row>
    <row r="253" spans="2:9" ht="15.75" customHeight="1" x14ac:dyDescent="0.25">
      <c r="B253" s="59" t="s">
        <v>559</v>
      </c>
      <c r="C253" s="59" t="s">
        <v>308</v>
      </c>
      <c r="D253" s="60" t="s">
        <v>200</v>
      </c>
      <c r="E253" s="35">
        <v>696.26</v>
      </c>
      <c r="F253" s="65"/>
      <c r="G253" s="65"/>
      <c r="H253" s="22"/>
      <c r="I253" s="22"/>
    </row>
    <row r="254" spans="2:9" ht="15.75" customHeight="1" x14ac:dyDescent="0.25">
      <c r="B254" s="59" t="s">
        <v>560</v>
      </c>
      <c r="C254" s="59" t="s">
        <v>202</v>
      </c>
      <c r="D254" s="60" t="s">
        <v>200</v>
      </c>
      <c r="E254" s="35">
        <v>1908.2</v>
      </c>
      <c r="F254" s="65"/>
      <c r="G254" s="65"/>
      <c r="H254" s="22"/>
      <c r="I254" s="22"/>
    </row>
    <row r="255" spans="2:9" ht="15.75" customHeight="1" x14ac:dyDescent="0.25">
      <c r="B255" s="59" t="s">
        <v>561</v>
      </c>
      <c r="C255" s="59" t="s">
        <v>340</v>
      </c>
      <c r="D255" s="60" t="s">
        <v>176</v>
      </c>
      <c r="E255" s="35">
        <v>240.6</v>
      </c>
      <c r="F255" s="65"/>
      <c r="G255" s="65"/>
      <c r="H255" s="22"/>
      <c r="I255" s="22"/>
    </row>
    <row r="256" spans="2:9" ht="15.75" customHeight="1" x14ac:dyDescent="0.25">
      <c r="B256" s="59" t="s">
        <v>562</v>
      </c>
      <c r="C256" s="59" t="s">
        <v>564</v>
      </c>
      <c r="D256" s="60" t="s">
        <v>115</v>
      </c>
      <c r="E256" s="35">
        <v>2</v>
      </c>
      <c r="F256" s="65"/>
      <c r="G256" s="65"/>
      <c r="H256" s="22"/>
      <c r="I256" s="22"/>
    </row>
    <row r="257" spans="2:9" ht="15.75" customHeight="1" x14ac:dyDescent="0.25">
      <c r="B257" s="59" t="s">
        <v>563</v>
      </c>
      <c r="C257" s="59" t="s">
        <v>566</v>
      </c>
      <c r="D257" s="60" t="s">
        <v>115</v>
      </c>
      <c r="E257" s="35">
        <v>7</v>
      </c>
      <c r="F257" s="65"/>
      <c r="G257" s="65"/>
      <c r="H257" s="22"/>
      <c r="I257" s="22"/>
    </row>
    <row r="258" spans="2:9" ht="15.75" customHeight="1" x14ac:dyDescent="0.25">
      <c r="B258" s="59" t="s">
        <v>565</v>
      </c>
      <c r="C258" s="59" t="s">
        <v>344</v>
      </c>
      <c r="D258" s="60" t="s">
        <v>181</v>
      </c>
      <c r="E258" s="35">
        <v>306</v>
      </c>
      <c r="F258" s="65"/>
      <c r="G258" s="65"/>
      <c r="H258" s="22"/>
      <c r="I258" s="22"/>
    </row>
    <row r="259" spans="2:9" ht="15.75" customHeight="1" x14ac:dyDescent="0.25">
      <c r="B259" s="72" t="s">
        <v>567</v>
      </c>
      <c r="C259" s="72" t="s">
        <v>347</v>
      </c>
      <c r="D259" s="84" t="s">
        <v>173</v>
      </c>
      <c r="E259" s="85"/>
      <c r="F259" s="71"/>
      <c r="G259" s="71"/>
      <c r="H259" s="22"/>
      <c r="I259" s="22"/>
    </row>
    <row r="260" spans="2:9" ht="15.75" customHeight="1" x14ac:dyDescent="0.25">
      <c r="B260" s="59" t="s">
        <v>568</v>
      </c>
      <c r="C260" s="59" t="s">
        <v>349</v>
      </c>
      <c r="D260" s="60" t="s">
        <v>176</v>
      </c>
      <c r="E260" s="35">
        <v>613.23</v>
      </c>
      <c r="F260" s="65"/>
      <c r="G260" s="65"/>
      <c r="H260" s="22"/>
      <c r="I260" s="22"/>
    </row>
    <row r="261" spans="2:9" ht="15.75" customHeight="1" x14ac:dyDescent="0.25">
      <c r="B261" s="72" t="s">
        <v>569</v>
      </c>
      <c r="C261" s="72" t="s">
        <v>351</v>
      </c>
      <c r="D261" s="84" t="s">
        <v>173</v>
      </c>
      <c r="E261" s="85"/>
      <c r="F261" s="71"/>
      <c r="G261" s="71"/>
      <c r="H261" s="22"/>
      <c r="I261" s="22"/>
    </row>
    <row r="262" spans="2:9" ht="15.75" customHeight="1" x14ac:dyDescent="0.25">
      <c r="B262" s="59" t="s">
        <v>570</v>
      </c>
      <c r="C262" s="59" t="s">
        <v>188</v>
      </c>
      <c r="D262" s="60" t="s">
        <v>189</v>
      </c>
      <c r="E262" s="35">
        <v>350</v>
      </c>
      <c r="F262" s="65"/>
      <c r="G262" s="65"/>
      <c r="H262" s="22"/>
      <c r="I262" s="22"/>
    </row>
    <row r="263" spans="2:9" ht="15.75" customHeight="1" x14ac:dyDescent="0.25">
      <c r="B263" s="59" t="s">
        <v>571</v>
      </c>
      <c r="C263" s="59" t="s">
        <v>185</v>
      </c>
      <c r="D263" s="60" t="s">
        <v>186</v>
      </c>
      <c r="E263" s="35">
        <v>35</v>
      </c>
      <c r="F263" s="65"/>
      <c r="G263" s="65"/>
      <c r="H263" s="22"/>
      <c r="I263" s="22"/>
    </row>
    <row r="264" spans="2:9" ht="15.75" customHeight="1" x14ac:dyDescent="0.25">
      <c r="B264" s="72" t="s">
        <v>572</v>
      </c>
      <c r="C264" s="72" t="s">
        <v>573</v>
      </c>
      <c r="D264" s="84" t="s">
        <v>173</v>
      </c>
      <c r="E264" s="85"/>
      <c r="F264" s="71"/>
      <c r="G264" s="71"/>
      <c r="H264" s="22"/>
      <c r="I264" s="22"/>
    </row>
    <row r="265" spans="2:9" ht="15.75" customHeight="1" x14ac:dyDescent="0.25">
      <c r="B265" s="59" t="s">
        <v>574</v>
      </c>
      <c r="C265" s="59" t="s">
        <v>575</v>
      </c>
      <c r="D265" s="60" t="s">
        <v>176</v>
      </c>
      <c r="E265" s="35">
        <v>79.08</v>
      </c>
      <c r="F265" s="65"/>
      <c r="G265" s="65"/>
      <c r="H265" s="22"/>
      <c r="I265" s="22"/>
    </row>
    <row r="266" spans="2:9" ht="15.75" customHeight="1" x14ac:dyDescent="0.25">
      <c r="B266" s="59" t="s">
        <v>576</v>
      </c>
      <c r="C266" s="59" t="s">
        <v>294</v>
      </c>
      <c r="D266" s="60" t="s">
        <v>186</v>
      </c>
      <c r="E266" s="35">
        <v>8.17</v>
      </c>
      <c r="F266" s="65"/>
      <c r="G266" s="65"/>
      <c r="H266" s="22"/>
      <c r="I266" s="22"/>
    </row>
    <row r="267" spans="2:9" ht="15.75" customHeight="1" x14ac:dyDescent="0.25">
      <c r="B267" s="59" t="s">
        <v>577</v>
      </c>
      <c r="C267" s="59" t="s">
        <v>218</v>
      </c>
      <c r="D267" s="60" t="s">
        <v>200</v>
      </c>
      <c r="E267" s="35">
        <v>814.91</v>
      </c>
      <c r="F267" s="65"/>
      <c r="G267" s="65"/>
      <c r="H267" s="22"/>
      <c r="I267" s="22"/>
    </row>
    <row r="268" spans="2:9" ht="15.75" customHeight="1" x14ac:dyDescent="0.25">
      <c r="B268" s="59" t="s">
        <v>578</v>
      </c>
      <c r="C268" s="59" t="s">
        <v>579</v>
      </c>
      <c r="D268" s="60" t="s">
        <v>186</v>
      </c>
      <c r="E268" s="35">
        <v>126.46</v>
      </c>
      <c r="F268" s="65"/>
      <c r="G268" s="65"/>
      <c r="H268" s="22"/>
      <c r="I268" s="22"/>
    </row>
    <row r="269" spans="2:9" ht="15.75" customHeight="1" x14ac:dyDescent="0.25">
      <c r="B269" s="59" t="s">
        <v>580</v>
      </c>
      <c r="C269" s="59" t="s">
        <v>581</v>
      </c>
      <c r="D269" s="60" t="s">
        <v>181</v>
      </c>
      <c r="E269" s="35">
        <v>131.80000000000001</v>
      </c>
      <c r="F269" s="65"/>
      <c r="G269" s="65"/>
      <c r="H269" s="22"/>
      <c r="I269" s="22"/>
    </row>
    <row r="270" spans="2:9" ht="15.75" customHeight="1" x14ac:dyDescent="0.25">
      <c r="B270" s="59" t="s">
        <v>582</v>
      </c>
      <c r="C270" s="59" t="s">
        <v>324</v>
      </c>
      <c r="D270" s="60" t="s">
        <v>176</v>
      </c>
      <c r="E270" s="35">
        <v>936.1</v>
      </c>
      <c r="F270" s="65"/>
      <c r="G270" s="65"/>
      <c r="H270" s="22"/>
      <c r="I270" s="22"/>
    </row>
    <row r="271" spans="2:9" ht="15.75" customHeight="1" x14ac:dyDescent="0.25">
      <c r="B271" s="59" t="s">
        <v>583</v>
      </c>
      <c r="C271" s="59" t="s">
        <v>336</v>
      </c>
      <c r="D271" s="60" t="s">
        <v>176</v>
      </c>
      <c r="E271" s="35">
        <v>158.16</v>
      </c>
      <c r="F271" s="65"/>
      <c r="G271" s="65"/>
      <c r="H271" s="22"/>
      <c r="I271" s="22"/>
    </row>
    <row r="272" spans="2:9" ht="15.75" customHeight="1" x14ac:dyDescent="0.25">
      <c r="B272" s="59" t="s">
        <v>584</v>
      </c>
      <c r="C272" s="59" t="s">
        <v>585</v>
      </c>
      <c r="D272" s="60" t="s">
        <v>176</v>
      </c>
      <c r="E272" s="35">
        <v>936.1</v>
      </c>
      <c r="F272" s="65"/>
      <c r="G272" s="65"/>
      <c r="H272" s="22"/>
      <c r="I272" s="22"/>
    </row>
    <row r="273" spans="2:9" ht="15.75" customHeight="1" x14ac:dyDescent="0.25">
      <c r="B273" s="72" t="s">
        <v>586</v>
      </c>
      <c r="C273" s="72" t="s">
        <v>587</v>
      </c>
      <c r="D273" s="84" t="s">
        <v>173</v>
      </c>
      <c r="E273" s="85"/>
      <c r="F273" s="71"/>
      <c r="G273" s="71"/>
      <c r="H273" s="22"/>
      <c r="I273" s="22"/>
    </row>
    <row r="274" spans="2:9" ht="15.75" customHeight="1" x14ac:dyDescent="0.25">
      <c r="B274" s="59" t="s">
        <v>588</v>
      </c>
      <c r="C274" s="59" t="s">
        <v>206</v>
      </c>
      <c r="D274" s="60" t="s">
        <v>186</v>
      </c>
      <c r="E274" s="35">
        <v>1.1200000000000001</v>
      </c>
      <c r="F274" s="65"/>
      <c r="G274" s="65"/>
      <c r="H274" s="22"/>
      <c r="I274" s="22"/>
    </row>
    <row r="275" spans="2:9" ht="15.75" customHeight="1" x14ac:dyDescent="0.25">
      <c r="B275" s="59" t="s">
        <v>589</v>
      </c>
      <c r="C275" s="59" t="s">
        <v>202</v>
      </c>
      <c r="D275" s="60" t="s">
        <v>200</v>
      </c>
      <c r="E275" s="35">
        <v>85.78</v>
      </c>
      <c r="F275" s="65"/>
      <c r="G275" s="65"/>
      <c r="H275" s="22"/>
      <c r="I275" s="22"/>
    </row>
    <row r="276" spans="2:9" ht="15.75" customHeight="1" x14ac:dyDescent="0.25">
      <c r="B276" s="59" t="s">
        <v>590</v>
      </c>
      <c r="C276" s="59" t="s">
        <v>591</v>
      </c>
      <c r="D276" s="60" t="s">
        <v>176</v>
      </c>
      <c r="E276" s="35">
        <v>4.7</v>
      </c>
      <c r="F276" s="65"/>
      <c r="G276" s="65"/>
      <c r="H276" s="22"/>
      <c r="I276" s="22"/>
    </row>
    <row r="277" spans="2:9" ht="15.75" customHeight="1" x14ac:dyDescent="0.25">
      <c r="B277" s="59" t="s">
        <v>592</v>
      </c>
      <c r="C277" s="59" t="s">
        <v>310</v>
      </c>
      <c r="D277" s="60" t="s">
        <v>115</v>
      </c>
      <c r="E277" s="35">
        <v>6</v>
      </c>
      <c r="F277" s="65"/>
      <c r="G277" s="65"/>
      <c r="H277" s="22"/>
      <c r="I277" s="22"/>
    </row>
    <row r="278" spans="2:9" ht="15.75" customHeight="1" x14ac:dyDescent="0.25">
      <c r="B278" s="72" t="s">
        <v>593</v>
      </c>
      <c r="C278" s="72" t="s">
        <v>355</v>
      </c>
      <c r="D278" s="84" t="s">
        <v>173</v>
      </c>
      <c r="E278" s="85"/>
      <c r="F278" s="71"/>
      <c r="G278" s="71"/>
      <c r="H278" s="22"/>
      <c r="I278" s="22"/>
    </row>
    <row r="279" spans="2:9" ht="15.75" customHeight="1" x14ac:dyDescent="0.25">
      <c r="B279" s="72" t="s">
        <v>594</v>
      </c>
      <c r="C279" s="72" t="s">
        <v>357</v>
      </c>
      <c r="D279" s="84" t="s">
        <v>173</v>
      </c>
      <c r="E279" s="85"/>
      <c r="F279" s="71"/>
      <c r="G279" s="71"/>
      <c r="H279" s="22"/>
      <c r="I279" s="22"/>
    </row>
    <row r="280" spans="2:9" ht="15.75" customHeight="1" x14ac:dyDescent="0.25">
      <c r="B280" s="59" t="s">
        <v>595</v>
      </c>
      <c r="C280" s="59" t="s">
        <v>372</v>
      </c>
      <c r="D280" s="60" t="s">
        <v>176</v>
      </c>
      <c r="E280" s="35">
        <v>90.66</v>
      </c>
      <c r="F280" s="65"/>
      <c r="G280" s="65"/>
      <c r="H280" s="22"/>
      <c r="I280" s="22"/>
    </row>
    <row r="281" spans="2:9" ht="15.75" customHeight="1" x14ac:dyDescent="0.25">
      <c r="B281" s="59" t="s">
        <v>596</v>
      </c>
      <c r="C281" s="59" t="s">
        <v>359</v>
      </c>
      <c r="D281" s="60" t="s">
        <v>176</v>
      </c>
      <c r="E281" s="35">
        <v>81.98</v>
      </c>
      <c r="F281" s="65"/>
      <c r="G281" s="65"/>
      <c r="H281" s="22"/>
      <c r="I281" s="22"/>
    </row>
    <row r="282" spans="2:9" ht="15.75" customHeight="1" x14ac:dyDescent="0.25">
      <c r="B282" s="59" t="s">
        <v>597</v>
      </c>
      <c r="C282" s="59" t="s">
        <v>361</v>
      </c>
      <c r="D282" s="60" t="s">
        <v>176</v>
      </c>
      <c r="E282" s="35">
        <v>404.9</v>
      </c>
      <c r="F282" s="65"/>
      <c r="G282" s="65"/>
      <c r="H282" s="22"/>
      <c r="I282" s="22"/>
    </row>
    <row r="283" spans="2:9" ht="15.75" customHeight="1" x14ac:dyDescent="0.25">
      <c r="B283" s="59" t="s">
        <v>598</v>
      </c>
      <c r="C283" s="59" t="s">
        <v>599</v>
      </c>
      <c r="D283" s="60" t="s">
        <v>176</v>
      </c>
      <c r="E283" s="35">
        <v>8.18</v>
      </c>
      <c r="F283" s="65"/>
      <c r="G283" s="65"/>
      <c r="H283" s="22"/>
      <c r="I283" s="22"/>
    </row>
    <row r="284" spans="2:9" ht="15.75" customHeight="1" x14ac:dyDescent="0.25">
      <c r="B284" s="59" t="s">
        <v>600</v>
      </c>
      <c r="C284" s="59" t="s">
        <v>601</v>
      </c>
      <c r="D284" s="60" t="s">
        <v>176</v>
      </c>
      <c r="E284" s="35">
        <v>90.56</v>
      </c>
      <c r="F284" s="65"/>
      <c r="G284" s="65"/>
      <c r="H284" s="22"/>
      <c r="I284" s="22"/>
    </row>
    <row r="285" spans="2:9" ht="15.75" customHeight="1" x14ac:dyDescent="0.25">
      <c r="B285" s="59" t="s">
        <v>602</v>
      </c>
      <c r="C285" s="59" t="s">
        <v>367</v>
      </c>
      <c r="D285" s="60" t="s">
        <v>176</v>
      </c>
      <c r="E285" s="35">
        <v>81.98</v>
      </c>
      <c r="F285" s="65"/>
      <c r="G285" s="65"/>
      <c r="H285" s="22"/>
      <c r="I285" s="22"/>
    </row>
    <row r="286" spans="2:9" ht="15.75" customHeight="1" x14ac:dyDescent="0.25">
      <c r="B286" s="59" t="s">
        <v>603</v>
      </c>
      <c r="C286" s="59" t="s">
        <v>369</v>
      </c>
      <c r="D286" s="60" t="s">
        <v>115</v>
      </c>
      <c r="E286" s="35">
        <v>10</v>
      </c>
      <c r="F286" s="65"/>
      <c r="G286" s="65"/>
      <c r="H286" s="22"/>
      <c r="I286" s="22"/>
    </row>
    <row r="287" spans="2:9" ht="15.75" customHeight="1" x14ac:dyDescent="0.25">
      <c r="B287" s="59" t="s">
        <v>604</v>
      </c>
      <c r="C287" s="59" t="s">
        <v>371</v>
      </c>
      <c r="D287" s="60" t="s">
        <v>176</v>
      </c>
      <c r="E287" s="35">
        <v>33</v>
      </c>
      <c r="F287" s="65"/>
      <c r="G287" s="65"/>
      <c r="H287" s="22"/>
      <c r="I287" s="22"/>
    </row>
    <row r="288" spans="2:9" ht="15.75" customHeight="1" x14ac:dyDescent="0.25">
      <c r="B288" s="72" t="s">
        <v>605</v>
      </c>
      <c r="C288" s="72" t="s">
        <v>332</v>
      </c>
      <c r="D288" s="84" t="s">
        <v>173</v>
      </c>
      <c r="E288" s="85"/>
      <c r="F288" s="71"/>
      <c r="G288" s="71"/>
      <c r="H288" s="22"/>
      <c r="I288" s="22"/>
    </row>
    <row r="289" spans="2:9" ht="15.75" customHeight="1" x14ac:dyDescent="0.25">
      <c r="B289" s="59" t="s">
        <v>606</v>
      </c>
      <c r="C289" s="59" t="s">
        <v>599</v>
      </c>
      <c r="D289" s="60" t="s">
        <v>176</v>
      </c>
      <c r="E289" s="35">
        <v>631.62</v>
      </c>
      <c r="F289" s="65"/>
      <c r="G289" s="65"/>
      <c r="H289" s="22"/>
      <c r="I289" s="22"/>
    </row>
    <row r="290" spans="2:9" ht="15.75" customHeight="1" x14ac:dyDescent="0.25">
      <c r="B290" s="59" t="s">
        <v>607</v>
      </c>
      <c r="C290" s="59" t="s">
        <v>376</v>
      </c>
      <c r="D290" s="60" t="s">
        <v>176</v>
      </c>
      <c r="E290" s="35">
        <v>1457.1</v>
      </c>
      <c r="F290" s="65"/>
      <c r="G290" s="65"/>
      <c r="H290" s="22"/>
      <c r="I290" s="22"/>
    </row>
    <row r="291" spans="2:9" ht="15.75" customHeight="1" x14ac:dyDescent="0.25">
      <c r="B291" s="59" t="s">
        <v>608</v>
      </c>
      <c r="C291" s="59" t="s">
        <v>380</v>
      </c>
      <c r="D291" s="60" t="s">
        <v>176</v>
      </c>
      <c r="E291" s="35">
        <v>1487.1</v>
      </c>
      <c r="F291" s="65"/>
      <c r="G291" s="65"/>
      <c r="H291" s="22"/>
      <c r="I291" s="22"/>
    </row>
    <row r="292" spans="2:9" ht="15.75" customHeight="1" x14ac:dyDescent="0.25">
      <c r="B292" s="59" t="s">
        <v>609</v>
      </c>
      <c r="C292" s="59" t="s">
        <v>382</v>
      </c>
      <c r="D292" s="60" t="s">
        <v>176</v>
      </c>
      <c r="E292" s="35">
        <v>185.58</v>
      </c>
      <c r="F292" s="65"/>
      <c r="G292" s="65"/>
      <c r="H292" s="22"/>
      <c r="I292" s="22"/>
    </row>
    <row r="293" spans="2:9" ht="15.75" customHeight="1" x14ac:dyDescent="0.25">
      <c r="B293" s="59" t="s">
        <v>610</v>
      </c>
      <c r="C293" s="59" t="s">
        <v>611</v>
      </c>
      <c r="D293" s="60" t="s">
        <v>176</v>
      </c>
      <c r="E293" s="35">
        <v>11.1</v>
      </c>
      <c r="F293" s="65"/>
      <c r="G293" s="65"/>
      <c r="H293" s="22"/>
      <c r="I293" s="22"/>
    </row>
    <row r="294" spans="2:9" ht="15.75" customHeight="1" x14ac:dyDescent="0.25">
      <c r="B294" s="59" t="s">
        <v>612</v>
      </c>
      <c r="C294" s="59" t="s">
        <v>384</v>
      </c>
      <c r="D294" s="60" t="s">
        <v>176</v>
      </c>
      <c r="E294" s="35">
        <v>53.12</v>
      </c>
      <c r="F294" s="65"/>
      <c r="G294" s="65"/>
      <c r="H294" s="22"/>
      <c r="I294" s="22"/>
    </row>
    <row r="295" spans="2:9" ht="15.75" customHeight="1" x14ac:dyDescent="0.25">
      <c r="B295" s="72" t="s">
        <v>613</v>
      </c>
      <c r="C295" s="72" t="s">
        <v>347</v>
      </c>
      <c r="D295" s="84" t="s">
        <v>173</v>
      </c>
      <c r="E295" s="85"/>
      <c r="F295" s="71"/>
      <c r="G295" s="71"/>
      <c r="H295" s="22"/>
      <c r="I295" s="22"/>
    </row>
    <row r="296" spans="2:9" ht="15.75" customHeight="1" x14ac:dyDescent="0.25">
      <c r="B296" s="59" t="s">
        <v>614</v>
      </c>
      <c r="C296" s="59" t="s">
        <v>387</v>
      </c>
      <c r="D296" s="60" t="s">
        <v>176</v>
      </c>
      <c r="E296" s="35">
        <v>613.23</v>
      </c>
      <c r="F296" s="65"/>
      <c r="G296" s="65"/>
      <c r="H296" s="22"/>
      <c r="I296" s="22"/>
    </row>
    <row r="297" spans="2:9" ht="15.75" customHeight="1" x14ac:dyDescent="0.25">
      <c r="B297" s="59" t="s">
        <v>615</v>
      </c>
      <c r="C297" s="59" t="s">
        <v>389</v>
      </c>
      <c r="D297" s="60" t="s">
        <v>181</v>
      </c>
      <c r="E297" s="35">
        <v>361.69</v>
      </c>
      <c r="F297" s="65"/>
      <c r="G297" s="65"/>
      <c r="H297" s="22"/>
      <c r="I297" s="22"/>
    </row>
    <row r="298" spans="2:9" ht="15.75" customHeight="1" x14ac:dyDescent="0.25">
      <c r="B298" s="59" t="s">
        <v>616</v>
      </c>
      <c r="C298" s="59" t="s">
        <v>617</v>
      </c>
      <c r="D298" s="60" t="s">
        <v>176</v>
      </c>
      <c r="E298" s="35">
        <v>3.45</v>
      </c>
      <c r="F298" s="65"/>
      <c r="G298" s="65"/>
      <c r="H298" s="22"/>
      <c r="I298" s="22"/>
    </row>
    <row r="299" spans="2:9" ht="15.75" customHeight="1" x14ac:dyDescent="0.25">
      <c r="B299" s="72" t="s">
        <v>618</v>
      </c>
      <c r="C299" s="72" t="s">
        <v>573</v>
      </c>
      <c r="D299" s="84" t="s">
        <v>173</v>
      </c>
      <c r="E299" s="85"/>
      <c r="F299" s="71"/>
      <c r="G299" s="71"/>
      <c r="H299" s="22"/>
      <c r="I299" s="22"/>
    </row>
    <row r="300" spans="2:9" ht="15.75" customHeight="1" x14ac:dyDescent="0.25">
      <c r="B300" s="59" t="s">
        <v>619</v>
      </c>
      <c r="C300" s="59" t="s">
        <v>378</v>
      </c>
      <c r="D300" s="60" t="s">
        <v>176</v>
      </c>
      <c r="E300" s="35">
        <v>74.45</v>
      </c>
      <c r="F300" s="65"/>
      <c r="G300" s="65"/>
      <c r="H300" s="22"/>
      <c r="I300" s="22"/>
    </row>
    <row r="301" spans="2:9" ht="15.75" customHeight="1" x14ac:dyDescent="0.25">
      <c r="B301" s="72" t="s">
        <v>620</v>
      </c>
      <c r="C301" s="72" t="s">
        <v>407</v>
      </c>
      <c r="D301" s="84" t="s">
        <v>173</v>
      </c>
      <c r="E301" s="85"/>
      <c r="F301" s="71"/>
      <c r="G301" s="71"/>
      <c r="H301" s="22"/>
      <c r="I301" s="22"/>
    </row>
    <row r="302" spans="2:9" ht="15.75" customHeight="1" x14ac:dyDescent="0.25">
      <c r="B302" s="59" t="s">
        <v>621</v>
      </c>
      <c r="C302" s="59" t="s">
        <v>622</v>
      </c>
      <c r="D302" s="60" t="s">
        <v>181</v>
      </c>
      <c r="E302" s="35">
        <v>12</v>
      </c>
      <c r="F302" s="65"/>
      <c r="G302" s="65"/>
      <c r="H302" s="22"/>
      <c r="I302" s="22"/>
    </row>
    <row r="303" spans="2:9" ht="15.75" customHeight="1" x14ac:dyDescent="0.25">
      <c r="B303" s="59" t="s">
        <v>623</v>
      </c>
      <c r="C303" s="59" t="s">
        <v>411</v>
      </c>
      <c r="D303" s="60" t="s">
        <v>115</v>
      </c>
      <c r="E303" s="35">
        <v>1</v>
      </c>
      <c r="F303" s="65"/>
      <c r="G303" s="65"/>
      <c r="H303" s="22"/>
      <c r="I303" s="22"/>
    </row>
    <row r="304" spans="2:9" ht="15.75" customHeight="1" x14ac:dyDescent="0.25">
      <c r="B304" s="59" t="s">
        <v>624</v>
      </c>
      <c r="C304" s="59" t="s">
        <v>625</v>
      </c>
      <c r="D304" s="60" t="s">
        <v>115</v>
      </c>
      <c r="E304" s="35">
        <v>1</v>
      </c>
      <c r="F304" s="65"/>
      <c r="G304" s="65"/>
      <c r="H304" s="22"/>
      <c r="I304" s="22"/>
    </row>
    <row r="305" spans="2:9" ht="15.75" customHeight="1" x14ac:dyDescent="0.25">
      <c r="B305" s="59" t="s">
        <v>626</v>
      </c>
      <c r="C305" s="59" t="s">
        <v>627</v>
      </c>
      <c r="D305" s="60" t="s">
        <v>115</v>
      </c>
      <c r="E305" s="35">
        <v>2</v>
      </c>
      <c r="F305" s="65"/>
      <c r="G305" s="65"/>
      <c r="H305" s="22"/>
      <c r="I305" s="22"/>
    </row>
    <row r="306" spans="2:9" ht="15.75" customHeight="1" x14ac:dyDescent="0.25">
      <c r="B306" s="59" t="s">
        <v>628</v>
      </c>
      <c r="C306" s="59" t="s">
        <v>413</v>
      </c>
      <c r="D306" s="60" t="s">
        <v>115</v>
      </c>
      <c r="E306" s="35">
        <v>2</v>
      </c>
      <c r="F306" s="65"/>
      <c r="G306" s="65"/>
      <c r="H306" s="22"/>
      <c r="I306" s="22"/>
    </row>
    <row r="307" spans="2:9" ht="15.75" customHeight="1" x14ac:dyDescent="0.25">
      <c r="B307" s="59" t="s">
        <v>629</v>
      </c>
      <c r="C307" s="59" t="s">
        <v>630</v>
      </c>
      <c r="D307" s="60" t="s">
        <v>115</v>
      </c>
      <c r="E307" s="35">
        <v>10</v>
      </c>
      <c r="F307" s="65"/>
      <c r="G307" s="65"/>
      <c r="H307" s="22"/>
      <c r="I307" s="22"/>
    </row>
    <row r="308" spans="2:9" ht="15.75" customHeight="1" x14ac:dyDescent="0.25">
      <c r="B308" s="59" t="s">
        <v>631</v>
      </c>
      <c r="C308" s="59" t="s">
        <v>632</v>
      </c>
      <c r="D308" s="60" t="s">
        <v>115</v>
      </c>
      <c r="E308" s="35">
        <v>2</v>
      </c>
      <c r="F308" s="65"/>
      <c r="G308" s="65"/>
      <c r="H308" s="22"/>
      <c r="I308" s="22"/>
    </row>
    <row r="309" spans="2:9" ht="15.75" customHeight="1" x14ac:dyDescent="0.25">
      <c r="B309" s="59" t="s">
        <v>633</v>
      </c>
      <c r="C309" s="59" t="s">
        <v>634</v>
      </c>
      <c r="D309" s="60" t="s">
        <v>115</v>
      </c>
      <c r="E309" s="35">
        <v>2</v>
      </c>
      <c r="F309" s="65"/>
      <c r="G309" s="65"/>
      <c r="H309" s="22"/>
      <c r="I309" s="22"/>
    </row>
    <row r="310" spans="2:9" ht="15.75" customHeight="1" x14ac:dyDescent="0.25">
      <c r="B310" s="59" t="s">
        <v>635</v>
      </c>
      <c r="C310" s="59" t="s">
        <v>636</v>
      </c>
      <c r="D310" s="60" t="s">
        <v>115</v>
      </c>
      <c r="E310" s="35">
        <v>2</v>
      </c>
      <c r="F310" s="65"/>
      <c r="G310" s="65"/>
      <c r="H310" s="22"/>
      <c r="I310" s="22"/>
    </row>
    <row r="311" spans="2:9" ht="15.75" customHeight="1" x14ac:dyDescent="0.25">
      <c r="B311" s="59" t="s">
        <v>637</v>
      </c>
      <c r="C311" s="59" t="s">
        <v>425</v>
      </c>
      <c r="D311" s="60" t="s">
        <v>115</v>
      </c>
      <c r="E311" s="35">
        <v>3</v>
      </c>
      <c r="F311" s="65"/>
      <c r="G311" s="65"/>
      <c r="H311" s="22"/>
      <c r="I311" s="22"/>
    </row>
    <row r="312" spans="2:9" ht="15.75" customHeight="1" x14ac:dyDescent="0.25">
      <c r="B312" s="59" t="s">
        <v>638</v>
      </c>
      <c r="C312" s="59" t="s">
        <v>639</v>
      </c>
      <c r="D312" s="60" t="s">
        <v>115</v>
      </c>
      <c r="E312" s="35">
        <v>1</v>
      </c>
      <c r="F312" s="65"/>
      <c r="G312" s="65"/>
      <c r="H312" s="22"/>
      <c r="I312" s="22"/>
    </row>
    <row r="313" spans="2:9" ht="15.75" customHeight="1" x14ac:dyDescent="0.25">
      <c r="B313" s="59" t="s">
        <v>640</v>
      </c>
      <c r="C313" s="59" t="s">
        <v>641</v>
      </c>
      <c r="D313" s="60" t="s">
        <v>115</v>
      </c>
      <c r="E313" s="35">
        <v>5</v>
      </c>
      <c r="F313" s="65"/>
      <c r="G313" s="65"/>
      <c r="H313" s="22"/>
      <c r="I313" s="22"/>
    </row>
    <row r="314" spans="2:9" ht="15.75" customHeight="1" x14ac:dyDescent="0.25">
      <c r="B314" s="59" t="s">
        <v>642</v>
      </c>
      <c r="C314" s="59" t="s">
        <v>643</v>
      </c>
      <c r="D314" s="60" t="s">
        <v>115</v>
      </c>
      <c r="E314" s="35">
        <v>1</v>
      </c>
      <c r="F314" s="65"/>
      <c r="G314" s="65"/>
      <c r="H314" s="22"/>
      <c r="I314" s="22"/>
    </row>
    <row r="315" spans="2:9" ht="15.75" customHeight="1" x14ac:dyDescent="0.25">
      <c r="B315" s="59" t="s">
        <v>644</v>
      </c>
      <c r="C315" s="59" t="s">
        <v>645</v>
      </c>
      <c r="D315" s="60" t="s">
        <v>115</v>
      </c>
      <c r="E315" s="35">
        <v>1</v>
      </c>
      <c r="F315" s="65"/>
      <c r="G315" s="65"/>
      <c r="H315" s="22"/>
      <c r="I315" s="22"/>
    </row>
    <row r="316" spans="2:9" ht="15.75" customHeight="1" x14ac:dyDescent="0.25">
      <c r="B316" s="59" t="s">
        <v>646</v>
      </c>
      <c r="C316" s="59" t="s">
        <v>647</v>
      </c>
      <c r="D316" s="60" t="s">
        <v>115</v>
      </c>
      <c r="E316" s="35">
        <v>2</v>
      </c>
      <c r="F316" s="65"/>
      <c r="G316" s="65"/>
      <c r="H316" s="22"/>
      <c r="I316" s="22"/>
    </row>
    <row r="317" spans="2:9" ht="15.75" customHeight="1" x14ac:dyDescent="0.25">
      <c r="B317" s="59" t="s">
        <v>648</v>
      </c>
      <c r="C317" s="59" t="s">
        <v>431</v>
      </c>
      <c r="D317" s="60" t="s">
        <v>115</v>
      </c>
      <c r="E317" s="35">
        <v>1</v>
      </c>
      <c r="F317" s="65"/>
      <c r="G317" s="65"/>
      <c r="H317" s="22"/>
      <c r="I317" s="22"/>
    </row>
    <row r="318" spans="2:9" ht="15.75" customHeight="1" x14ac:dyDescent="0.25">
      <c r="B318" s="59" t="s">
        <v>649</v>
      </c>
      <c r="C318" s="59" t="s">
        <v>435</v>
      </c>
      <c r="D318" s="60" t="s">
        <v>115</v>
      </c>
      <c r="E318" s="35">
        <v>1</v>
      </c>
      <c r="F318" s="65"/>
      <c r="G318" s="65"/>
      <c r="H318" s="22"/>
      <c r="I318" s="22"/>
    </row>
    <row r="319" spans="2:9" ht="15.75" customHeight="1" x14ac:dyDescent="0.25">
      <c r="B319" s="59" t="s">
        <v>650</v>
      </c>
      <c r="C319" s="59" t="s">
        <v>651</v>
      </c>
      <c r="D319" s="60" t="s">
        <v>115</v>
      </c>
      <c r="E319" s="35">
        <v>8</v>
      </c>
      <c r="F319" s="65"/>
      <c r="G319" s="65"/>
      <c r="H319" s="22"/>
      <c r="I319" s="22"/>
    </row>
    <row r="320" spans="2:9" ht="15.75" customHeight="1" x14ac:dyDescent="0.25">
      <c r="B320" s="59" t="s">
        <v>652</v>
      </c>
      <c r="C320" s="59" t="s">
        <v>653</v>
      </c>
      <c r="D320" s="60" t="s">
        <v>115</v>
      </c>
      <c r="E320" s="35">
        <v>2</v>
      </c>
      <c r="F320" s="65"/>
      <c r="G320" s="65"/>
      <c r="H320" s="22"/>
      <c r="I320" s="22"/>
    </row>
    <row r="321" spans="2:9" ht="15.75" customHeight="1" x14ac:dyDescent="0.25">
      <c r="B321" s="59" t="s">
        <v>654</v>
      </c>
      <c r="C321" s="59" t="s">
        <v>655</v>
      </c>
      <c r="D321" s="60" t="s">
        <v>115</v>
      </c>
      <c r="E321" s="35">
        <v>7</v>
      </c>
      <c r="F321" s="65"/>
      <c r="G321" s="65"/>
      <c r="H321" s="22"/>
      <c r="I321" s="22"/>
    </row>
    <row r="322" spans="2:9" ht="15.75" customHeight="1" x14ac:dyDescent="0.25">
      <c r="B322" s="72" t="s">
        <v>656</v>
      </c>
      <c r="C322" s="72" t="s">
        <v>445</v>
      </c>
      <c r="D322" s="84" t="s">
        <v>173</v>
      </c>
      <c r="E322" s="85"/>
      <c r="F322" s="71"/>
      <c r="G322" s="71"/>
      <c r="H322" s="22"/>
      <c r="I322" s="22"/>
    </row>
    <row r="323" spans="2:9" ht="15.75" customHeight="1" x14ac:dyDescent="0.25">
      <c r="B323" s="59" t="s">
        <v>657</v>
      </c>
      <c r="C323" s="59" t="s">
        <v>447</v>
      </c>
      <c r="D323" s="60" t="s">
        <v>115</v>
      </c>
      <c r="E323" s="35">
        <v>8</v>
      </c>
      <c r="F323" s="65"/>
      <c r="G323" s="65"/>
      <c r="H323" s="22"/>
      <c r="I323" s="22"/>
    </row>
    <row r="324" spans="2:9" ht="15.75" customHeight="1" x14ac:dyDescent="0.25">
      <c r="B324" s="59" t="s">
        <v>658</v>
      </c>
      <c r="C324" s="59" t="s">
        <v>449</v>
      </c>
      <c r="D324" s="60" t="s">
        <v>115</v>
      </c>
      <c r="E324" s="35">
        <v>8</v>
      </c>
      <c r="F324" s="65"/>
      <c r="G324" s="65"/>
      <c r="H324" s="22"/>
      <c r="I324" s="22"/>
    </row>
    <row r="325" spans="2:9" ht="15.75" customHeight="1" x14ac:dyDescent="0.25">
      <c r="B325" s="59" t="s">
        <v>659</v>
      </c>
      <c r="C325" s="59" t="s">
        <v>660</v>
      </c>
      <c r="D325" s="60" t="s">
        <v>115</v>
      </c>
      <c r="E325" s="35">
        <v>5</v>
      </c>
      <c r="F325" s="65"/>
      <c r="G325" s="65"/>
      <c r="H325" s="22"/>
      <c r="I325" s="22"/>
    </row>
    <row r="326" spans="2:9" ht="15.75" customHeight="1" x14ac:dyDescent="0.25">
      <c r="B326" s="59" t="s">
        <v>661</v>
      </c>
      <c r="C326" s="59" t="s">
        <v>451</v>
      </c>
      <c r="D326" s="60" t="s">
        <v>115</v>
      </c>
      <c r="E326" s="35">
        <v>4</v>
      </c>
      <c r="F326" s="65"/>
      <c r="G326" s="65"/>
      <c r="H326" s="22"/>
      <c r="I326" s="22"/>
    </row>
    <row r="327" spans="2:9" ht="15.75" customHeight="1" x14ac:dyDescent="0.25">
      <c r="B327" s="59" t="s">
        <v>662</v>
      </c>
      <c r="C327" s="59" t="s">
        <v>663</v>
      </c>
      <c r="D327" s="60" t="s">
        <v>115</v>
      </c>
      <c r="E327" s="35">
        <v>1</v>
      </c>
      <c r="F327" s="65"/>
      <c r="G327" s="65"/>
      <c r="H327" s="22"/>
      <c r="I327" s="22"/>
    </row>
    <row r="328" spans="2:9" ht="15.75" customHeight="1" x14ac:dyDescent="0.25">
      <c r="B328" s="59" t="s">
        <v>664</v>
      </c>
      <c r="C328" s="59" t="s">
        <v>665</v>
      </c>
      <c r="D328" s="60" t="s">
        <v>115</v>
      </c>
      <c r="E328" s="35">
        <v>1</v>
      </c>
      <c r="F328" s="65"/>
      <c r="G328" s="65"/>
      <c r="H328" s="22"/>
      <c r="I328" s="22"/>
    </row>
    <row r="329" spans="2:9" ht="15.75" customHeight="1" x14ac:dyDescent="0.25">
      <c r="B329" s="72" t="s">
        <v>666</v>
      </c>
      <c r="C329" s="72" t="s">
        <v>453</v>
      </c>
      <c r="D329" s="84" t="s">
        <v>173</v>
      </c>
      <c r="E329" s="85"/>
      <c r="F329" s="71"/>
      <c r="G329" s="71"/>
      <c r="H329" s="22"/>
      <c r="I329" s="22"/>
    </row>
    <row r="330" spans="2:9" ht="15.75" customHeight="1" x14ac:dyDescent="0.25">
      <c r="B330" s="59" t="s">
        <v>667</v>
      </c>
      <c r="C330" s="59" t="s">
        <v>668</v>
      </c>
      <c r="D330" s="60" t="s">
        <v>456</v>
      </c>
      <c r="E330" s="35">
        <v>1</v>
      </c>
      <c r="F330" s="65"/>
      <c r="G330" s="65"/>
      <c r="H330" s="22"/>
      <c r="I330" s="22"/>
    </row>
    <row r="331" spans="2:9" ht="15.75" customHeight="1" x14ac:dyDescent="0.25">
      <c r="B331" s="59" t="s">
        <v>669</v>
      </c>
      <c r="C331" s="59" t="s">
        <v>670</v>
      </c>
      <c r="D331" s="60" t="s">
        <v>456</v>
      </c>
      <c r="E331" s="35">
        <v>1</v>
      </c>
      <c r="F331" s="65"/>
      <c r="G331" s="65"/>
      <c r="H331" s="22"/>
      <c r="I331" s="22"/>
    </row>
    <row r="332" spans="2:9" ht="15.75" customHeight="1" x14ac:dyDescent="0.25">
      <c r="B332" s="59" t="s">
        <v>671</v>
      </c>
      <c r="C332" s="59" t="s">
        <v>460</v>
      </c>
      <c r="D332" s="60" t="s">
        <v>115</v>
      </c>
      <c r="E332" s="35">
        <v>4</v>
      </c>
      <c r="F332" s="65"/>
      <c r="G332" s="65"/>
      <c r="H332" s="22"/>
      <c r="I332" s="22"/>
    </row>
    <row r="333" spans="2:9" ht="15.75" customHeight="1" x14ac:dyDescent="0.25">
      <c r="B333" s="59" t="s">
        <v>672</v>
      </c>
      <c r="C333" s="59" t="s">
        <v>462</v>
      </c>
      <c r="D333" s="60" t="s">
        <v>115</v>
      </c>
      <c r="E333" s="35">
        <v>4</v>
      </c>
      <c r="F333" s="65"/>
      <c r="G333" s="65"/>
      <c r="H333" s="22"/>
      <c r="I333" s="22"/>
    </row>
    <row r="334" spans="2:9" ht="15.75" customHeight="1" x14ac:dyDescent="0.25">
      <c r="B334" s="59" t="s">
        <v>673</v>
      </c>
      <c r="C334" s="59" t="s">
        <v>464</v>
      </c>
      <c r="D334" s="60" t="s">
        <v>115</v>
      </c>
      <c r="E334" s="35">
        <v>1</v>
      </c>
      <c r="F334" s="65"/>
      <c r="G334" s="65"/>
      <c r="H334" s="22"/>
      <c r="I334" s="22"/>
    </row>
    <row r="335" spans="2:9" ht="15.75" customHeight="1" x14ac:dyDescent="0.25">
      <c r="B335" s="59" t="s">
        <v>674</v>
      </c>
      <c r="C335" s="59" t="s">
        <v>466</v>
      </c>
      <c r="D335" s="60" t="s">
        <v>115</v>
      </c>
      <c r="E335" s="35">
        <v>1</v>
      </c>
      <c r="F335" s="65"/>
      <c r="G335" s="65"/>
      <c r="H335" s="22"/>
      <c r="I335" s="22"/>
    </row>
    <row r="336" spans="2:9" ht="15.75" customHeight="1" x14ac:dyDescent="0.25">
      <c r="B336" s="59" t="s">
        <v>675</v>
      </c>
      <c r="C336" s="59" t="s">
        <v>468</v>
      </c>
      <c r="D336" s="60" t="s">
        <v>115</v>
      </c>
      <c r="E336" s="35">
        <v>12</v>
      </c>
      <c r="F336" s="65"/>
      <c r="G336" s="65"/>
      <c r="H336" s="22"/>
      <c r="I336" s="22"/>
    </row>
    <row r="337" spans="2:9" ht="15.75" customHeight="1" x14ac:dyDescent="0.25">
      <c r="B337" s="59" t="s">
        <v>676</v>
      </c>
      <c r="C337" s="59" t="s">
        <v>470</v>
      </c>
      <c r="D337" s="60" t="s">
        <v>115</v>
      </c>
      <c r="E337" s="35">
        <v>12</v>
      </c>
      <c r="F337" s="65"/>
      <c r="G337" s="65"/>
      <c r="H337" s="22"/>
      <c r="I337" s="22"/>
    </row>
    <row r="338" spans="2:9" ht="15.75" customHeight="1" x14ac:dyDescent="0.25">
      <c r="B338" s="59" t="s">
        <v>677</v>
      </c>
      <c r="C338" s="59" t="s">
        <v>678</v>
      </c>
      <c r="D338" s="60" t="s">
        <v>115</v>
      </c>
      <c r="E338" s="35">
        <v>2</v>
      </c>
      <c r="F338" s="65"/>
      <c r="G338" s="65"/>
      <c r="H338" s="22"/>
      <c r="I338" s="22"/>
    </row>
    <row r="339" spans="2:9" ht="15.75" customHeight="1" x14ac:dyDescent="0.25">
      <c r="B339" s="59" t="s">
        <v>679</v>
      </c>
      <c r="C339" s="59" t="s">
        <v>680</v>
      </c>
      <c r="D339" s="60" t="s">
        <v>115</v>
      </c>
      <c r="E339" s="35">
        <v>2</v>
      </c>
      <c r="F339" s="65"/>
      <c r="G339" s="65"/>
      <c r="H339" s="22"/>
      <c r="I339" s="22"/>
    </row>
    <row r="340" spans="2:9" ht="15.75" customHeight="1" x14ac:dyDescent="0.25">
      <c r="B340" s="59" t="s">
        <v>681</v>
      </c>
      <c r="C340" s="59" t="s">
        <v>682</v>
      </c>
      <c r="D340" s="60" t="s">
        <v>115</v>
      </c>
      <c r="E340" s="35">
        <v>2</v>
      </c>
      <c r="F340" s="65"/>
      <c r="G340" s="65"/>
      <c r="H340" s="22"/>
      <c r="I340" s="22"/>
    </row>
    <row r="341" spans="2:9" ht="15.75" customHeight="1" x14ac:dyDescent="0.25">
      <c r="B341" s="59" t="s">
        <v>683</v>
      </c>
      <c r="C341" s="59" t="s">
        <v>684</v>
      </c>
      <c r="D341" s="60" t="s">
        <v>115</v>
      </c>
      <c r="E341" s="35">
        <v>2</v>
      </c>
      <c r="F341" s="65"/>
      <c r="G341" s="65"/>
      <c r="H341" s="22"/>
      <c r="I341" s="22"/>
    </row>
    <row r="342" spans="2:9" ht="15.75" customHeight="1" x14ac:dyDescent="0.25">
      <c r="B342" s="59" t="s">
        <v>685</v>
      </c>
      <c r="C342" s="59" t="s">
        <v>686</v>
      </c>
      <c r="D342" s="60" t="s">
        <v>115</v>
      </c>
      <c r="E342" s="35">
        <v>7</v>
      </c>
      <c r="F342" s="65"/>
      <c r="G342" s="65"/>
      <c r="H342" s="22"/>
      <c r="I342" s="22"/>
    </row>
    <row r="343" spans="2:9" ht="15.75" customHeight="1" x14ac:dyDescent="0.25">
      <c r="B343" s="59" t="s">
        <v>2137</v>
      </c>
      <c r="C343" s="59" t="s">
        <v>2138</v>
      </c>
      <c r="D343" s="60" t="s">
        <v>115</v>
      </c>
      <c r="E343" s="35">
        <v>1</v>
      </c>
      <c r="F343" s="65"/>
      <c r="G343" s="65"/>
      <c r="H343" s="22"/>
      <c r="I343" s="22"/>
    </row>
    <row r="344" spans="2:9" ht="15.75" customHeight="1" x14ac:dyDescent="0.25">
      <c r="B344" s="72" t="s">
        <v>687</v>
      </c>
      <c r="C344" s="72" t="s">
        <v>476</v>
      </c>
      <c r="D344" s="84" t="s">
        <v>173</v>
      </c>
      <c r="E344" s="85"/>
      <c r="F344" s="71"/>
      <c r="G344" s="71"/>
      <c r="H344" s="22"/>
      <c r="I344" s="22"/>
    </row>
    <row r="345" spans="2:9" ht="15.75" customHeight="1" x14ac:dyDescent="0.25">
      <c r="B345" s="59" t="s">
        <v>688</v>
      </c>
      <c r="C345" s="59" t="s">
        <v>495</v>
      </c>
      <c r="D345" s="60" t="s">
        <v>115</v>
      </c>
      <c r="E345" s="35">
        <v>7</v>
      </c>
      <c r="F345" s="65"/>
      <c r="G345" s="65"/>
      <c r="H345" s="22"/>
      <c r="I345" s="22"/>
    </row>
    <row r="346" spans="2:9" ht="15.75" customHeight="1" x14ac:dyDescent="0.25">
      <c r="B346" s="59" t="s">
        <v>689</v>
      </c>
      <c r="C346" s="59" t="s">
        <v>495</v>
      </c>
      <c r="D346" s="60" t="s">
        <v>115</v>
      </c>
      <c r="E346" s="35">
        <v>2</v>
      </c>
      <c r="F346" s="65"/>
      <c r="G346" s="65"/>
      <c r="H346" s="22"/>
      <c r="I346" s="22"/>
    </row>
    <row r="347" spans="2:9" ht="15.75" customHeight="1" x14ac:dyDescent="0.25">
      <c r="B347" s="59" t="s">
        <v>690</v>
      </c>
      <c r="C347" s="59" t="s">
        <v>484</v>
      </c>
      <c r="D347" s="60" t="s">
        <v>115</v>
      </c>
      <c r="E347" s="35">
        <v>1</v>
      </c>
      <c r="F347" s="65"/>
      <c r="G347" s="65"/>
      <c r="H347" s="22"/>
      <c r="I347" s="22"/>
    </row>
    <row r="348" spans="2:9" ht="15.75" customHeight="1" x14ac:dyDescent="0.25">
      <c r="B348" s="59" t="s">
        <v>691</v>
      </c>
      <c r="C348" s="59" t="s">
        <v>488</v>
      </c>
      <c r="D348" s="60" t="s">
        <v>115</v>
      </c>
      <c r="E348" s="35">
        <v>11</v>
      </c>
      <c r="F348" s="65"/>
      <c r="G348" s="65"/>
      <c r="H348" s="22"/>
      <c r="I348" s="22"/>
    </row>
    <row r="349" spans="2:9" ht="15.75" customHeight="1" x14ac:dyDescent="0.25">
      <c r="B349" s="59" t="s">
        <v>692</v>
      </c>
      <c r="C349" s="59" t="s">
        <v>490</v>
      </c>
      <c r="D349" s="60" t="s">
        <v>115</v>
      </c>
      <c r="E349" s="35">
        <v>12</v>
      </c>
      <c r="F349" s="65"/>
      <c r="G349" s="65"/>
      <c r="H349" s="22"/>
      <c r="I349" s="22"/>
    </row>
    <row r="350" spans="2:9" ht="15.75" customHeight="1" x14ac:dyDescent="0.25">
      <c r="B350" s="59" t="s">
        <v>693</v>
      </c>
      <c r="C350" s="59" t="s">
        <v>492</v>
      </c>
      <c r="D350" s="60" t="s">
        <v>115</v>
      </c>
      <c r="E350" s="35">
        <v>12</v>
      </c>
      <c r="F350" s="65"/>
      <c r="G350" s="65"/>
      <c r="H350" s="22"/>
      <c r="I350" s="22"/>
    </row>
    <row r="351" spans="2:9" ht="15.75" customHeight="1" x14ac:dyDescent="0.25">
      <c r="B351" s="59" t="s">
        <v>694</v>
      </c>
      <c r="C351" s="59" t="s">
        <v>494</v>
      </c>
      <c r="D351" s="60" t="s">
        <v>115</v>
      </c>
      <c r="E351" s="35">
        <v>11</v>
      </c>
      <c r="F351" s="65"/>
      <c r="G351" s="65"/>
      <c r="H351" s="22"/>
      <c r="I351" s="22"/>
    </row>
    <row r="352" spans="2:9" ht="15.75" customHeight="1" x14ac:dyDescent="0.25">
      <c r="B352" s="72" t="s">
        <v>695</v>
      </c>
      <c r="C352" s="72" t="s">
        <v>510</v>
      </c>
      <c r="D352" s="84" t="s">
        <v>173</v>
      </c>
      <c r="E352" s="85"/>
      <c r="F352" s="71"/>
      <c r="G352" s="71"/>
      <c r="H352" s="22"/>
      <c r="I352" s="22"/>
    </row>
    <row r="353" spans="2:9" ht="15.75" customHeight="1" x14ac:dyDescent="0.25">
      <c r="B353" s="59" t="s">
        <v>696</v>
      </c>
      <c r="C353" s="59" t="s">
        <v>2265</v>
      </c>
      <c r="D353" s="60" t="s">
        <v>115</v>
      </c>
      <c r="E353" s="35">
        <v>5</v>
      </c>
      <c r="F353" s="65"/>
      <c r="G353" s="65"/>
      <c r="H353" s="58"/>
      <c r="I353" s="22"/>
    </row>
    <row r="354" spans="2:9" ht="15.75" customHeight="1" x14ac:dyDescent="0.25">
      <c r="B354" s="59" t="s">
        <v>698</v>
      </c>
      <c r="C354" s="59" t="s">
        <v>512</v>
      </c>
      <c r="D354" s="60" t="s">
        <v>115</v>
      </c>
      <c r="E354" s="35">
        <v>2</v>
      </c>
      <c r="F354" s="65"/>
      <c r="G354" s="65"/>
      <c r="H354" s="22"/>
      <c r="I354" s="22"/>
    </row>
    <row r="355" spans="2:9" ht="15.75" customHeight="1" x14ac:dyDescent="0.25">
      <c r="B355" s="59" t="s">
        <v>700</v>
      </c>
      <c r="C355" s="59" t="s">
        <v>514</v>
      </c>
      <c r="D355" s="60" t="s">
        <v>115</v>
      </c>
      <c r="E355" s="35">
        <v>23</v>
      </c>
      <c r="F355" s="65"/>
      <c r="G355" s="65"/>
      <c r="H355" s="22"/>
      <c r="I355" s="22"/>
    </row>
    <row r="356" spans="2:9" ht="15.75" customHeight="1" x14ac:dyDescent="0.25">
      <c r="B356" s="59" t="s">
        <v>701</v>
      </c>
      <c r="C356" s="59" t="s">
        <v>516</v>
      </c>
      <c r="D356" s="60" t="s">
        <v>115</v>
      </c>
      <c r="E356" s="35">
        <v>17</v>
      </c>
      <c r="F356" s="65"/>
      <c r="G356" s="65"/>
      <c r="H356" s="22"/>
      <c r="I356" s="22"/>
    </row>
    <row r="357" spans="2:9" ht="15.75" customHeight="1" x14ac:dyDescent="0.25">
      <c r="B357" s="59" t="s">
        <v>702</v>
      </c>
      <c r="C357" s="59" t="s">
        <v>518</v>
      </c>
      <c r="D357" s="60" t="s">
        <v>115</v>
      </c>
      <c r="E357" s="35">
        <v>4</v>
      </c>
      <c r="F357" s="65"/>
      <c r="G357" s="65"/>
      <c r="H357" s="22"/>
      <c r="I357" s="22"/>
    </row>
    <row r="358" spans="2:9" ht="15.75" customHeight="1" x14ac:dyDescent="0.25">
      <c r="B358" s="59" t="s">
        <v>703</v>
      </c>
      <c r="C358" s="59" t="s">
        <v>520</v>
      </c>
      <c r="D358" s="60" t="s">
        <v>115</v>
      </c>
      <c r="E358" s="35">
        <v>75</v>
      </c>
      <c r="F358" s="65"/>
      <c r="G358" s="65"/>
      <c r="H358" s="22"/>
      <c r="I358" s="22"/>
    </row>
    <row r="359" spans="2:9" ht="15.75" customHeight="1" x14ac:dyDescent="0.25">
      <c r="B359" s="59" t="s">
        <v>704</v>
      </c>
      <c r="C359" s="59" t="s">
        <v>522</v>
      </c>
      <c r="D359" s="60" t="s">
        <v>115</v>
      </c>
      <c r="E359" s="35">
        <v>6</v>
      </c>
      <c r="F359" s="65"/>
      <c r="G359" s="65"/>
      <c r="H359" s="22"/>
      <c r="I359" s="22"/>
    </row>
    <row r="360" spans="2:9" ht="15.75" customHeight="1" x14ac:dyDescent="0.25">
      <c r="B360" s="59" t="s">
        <v>705</v>
      </c>
      <c r="C360" s="59" t="s">
        <v>524</v>
      </c>
      <c r="D360" s="60" t="s">
        <v>115</v>
      </c>
      <c r="E360" s="35">
        <v>2</v>
      </c>
      <c r="F360" s="65"/>
      <c r="G360" s="65"/>
      <c r="H360" s="22"/>
      <c r="I360" s="22"/>
    </row>
    <row r="361" spans="2:9" ht="15.75" customHeight="1" x14ac:dyDescent="0.25">
      <c r="B361" s="59" t="s">
        <v>706</v>
      </c>
      <c r="C361" s="59" t="s">
        <v>707</v>
      </c>
      <c r="D361" s="60" t="s">
        <v>115</v>
      </c>
      <c r="E361" s="35">
        <v>3</v>
      </c>
      <c r="F361" s="65"/>
      <c r="G361" s="65"/>
      <c r="H361" s="22"/>
      <c r="I361" s="22"/>
    </row>
    <row r="362" spans="2:9" ht="15.75" customHeight="1" x14ac:dyDescent="0.25">
      <c r="B362" s="72" t="s">
        <v>709</v>
      </c>
      <c r="C362" s="72" t="s">
        <v>351</v>
      </c>
      <c r="D362" s="84" t="s">
        <v>173</v>
      </c>
      <c r="E362" s="85"/>
      <c r="F362" s="71"/>
      <c r="G362" s="71"/>
      <c r="H362" s="22"/>
      <c r="I362" s="22"/>
    </row>
    <row r="363" spans="2:9" ht="15.75" customHeight="1" x14ac:dyDescent="0.25">
      <c r="B363" s="59" t="s">
        <v>710</v>
      </c>
      <c r="C363" s="59" t="s">
        <v>529</v>
      </c>
      <c r="D363" s="60" t="s">
        <v>530</v>
      </c>
      <c r="E363" s="35">
        <v>1</v>
      </c>
      <c r="F363" s="65"/>
      <c r="G363" s="65"/>
      <c r="H363" s="22"/>
      <c r="I363" s="22"/>
    </row>
    <row r="364" spans="2:9" ht="15.75" customHeight="1" x14ac:dyDescent="0.25">
      <c r="B364" s="59" t="s">
        <v>711</v>
      </c>
      <c r="C364" s="59" t="s">
        <v>532</v>
      </c>
      <c r="D364" s="60" t="s">
        <v>176</v>
      </c>
      <c r="E364" s="35">
        <v>612.33000000000004</v>
      </c>
      <c r="F364" s="65"/>
      <c r="G364" s="65"/>
      <c r="H364" s="22"/>
      <c r="I364" s="22"/>
    </row>
    <row r="365" spans="2:9" ht="15.75" customHeight="1" x14ac:dyDescent="0.25">
      <c r="B365" s="44" t="s">
        <v>712</v>
      </c>
      <c r="C365" s="44" t="s">
        <v>713</v>
      </c>
      <c r="D365" s="45" t="s">
        <v>173</v>
      </c>
      <c r="E365" s="46"/>
      <c r="F365" s="86"/>
      <c r="G365" s="86"/>
      <c r="H365" s="22"/>
      <c r="I365" s="22"/>
    </row>
    <row r="366" spans="2:9" ht="15.75" customHeight="1" x14ac:dyDescent="0.25">
      <c r="B366" s="72" t="s">
        <v>714</v>
      </c>
      <c r="C366" s="72" t="s">
        <v>172</v>
      </c>
      <c r="D366" s="84" t="s">
        <v>173</v>
      </c>
      <c r="E366" s="85"/>
      <c r="F366" s="71"/>
      <c r="G366" s="71"/>
      <c r="H366" s="22"/>
      <c r="I366" s="22"/>
    </row>
    <row r="367" spans="2:9" ht="15.75" customHeight="1" x14ac:dyDescent="0.25">
      <c r="B367" s="59" t="s">
        <v>715</v>
      </c>
      <c r="C367" s="59" t="s">
        <v>175</v>
      </c>
      <c r="D367" s="60" t="s">
        <v>176</v>
      </c>
      <c r="E367" s="35">
        <v>729.25</v>
      </c>
      <c r="F367" s="65"/>
      <c r="G367" s="65"/>
      <c r="H367" s="22"/>
      <c r="I367" s="22"/>
    </row>
    <row r="368" spans="2:9" ht="15.75" customHeight="1" x14ac:dyDescent="0.25">
      <c r="B368" s="59" t="s">
        <v>716</v>
      </c>
      <c r="C368" s="59" t="s">
        <v>178</v>
      </c>
      <c r="D368" s="60" t="s">
        <v>176</v>
      </c>
      <c r="E368" s="35">
        <v>729.25</v>
      </c>
      <c r="F368" s="65"/>
      <c r="G368" s="65"/>
      <c r="H368" s="22"/>
      <c r="I368" s="22"/>
    </row>
    <row r="369" spans="2:9" ht="15.75" customHeight="1" x14ac:dyDescent="0.25">
      <c r="B369" s="59" t="s">
        <v>717</v>
      </c>
      <c r="C369" s="59" t="s">
        <v>180</v>
      </c>
      <c r="D369" s="60" t="s">
        <v>181</v>
      </c>
      <c r="E369" s="35">
        <v>25.6</v>
      </c>
      <c r="F369" s="65"/>
      <c r="G369" s="65"/>
      <c r="H369" s="22"/>
      <c r="I369" s="22"/>
    </row>
    <row r="370" spans="2:9" ht="15.75" customHeight="1" x14ac:dyDescent="0.25">
      <c r="B370" s="72" t="s">
        <v>718</v>
      </c>
      <c r="C370" s="72" t="s">
        <v>183</v>
      </c>
      <c r="D370" s="84" t="s">
        <v>173</v>
      </c>
      <c r="E370" s="85"/>
      <c r="F370" s="71"/>
      <c r="G370" s="71"/>
      <c r="H370" s="22"/>
      <c r="I370" s="22"/>
    </row>
    <row r="371" spans="2:9" ht="15.75" customHeight="1" x14ac:dyDescent="0.25">
      <c r="B371" s="59" t="s">
        <v>719</v>
      </c>
      <c r="C371" s="59" t="s">
        <v>185</v>
      </c>
      <c r="D371" s="60" t="s">
        <v>186</v>
      </c>
      <c r="E371" s="35">
        <v>145.85</v>
      </c>
      <c r="F371" s="65"/>
      <c r="G371" s="65"/>
      <c r="H371" s="22"/>
      <c r="I371" s="22"/>
    </row>
    <row r="372" spans="2:9" ht="15.75" customHeight="1" x14ac:dyDescent="0.25">
      <c r="B372" s="59" t="s">
        <v>720</v>
      </c>
      <c r="C372" s="59" t="s">
        <v>188</v>
      </c>
      <c r="D372" s="60" t="s">
        <v>189</v>
      </c>
      <c r="E372" s="35">
        <v>1458.5</v>
      </c>
      <c r="F372" s="65"/>
      <c r="G372" s="65"/>
      <c r="H372" s="22"/>
      <c r="I372" s="22"/>
    </row>
    <row r="373" spans="2:9" ht="15.75" customHeight="1" x14ac:dyDescent="0.25">
      <c r="B373" s="72" t="s">
        <v>721</v>
      </c>
      <c r="C373" s="72" t="s">
        <v>191</v>
      </c>
      <c r="D373" s="84" t="s">
        <v>173</v>
      </c>
      <c r="E373" s="85"/>
      <c r="F373" s="71"/>
      <c r="G373" s="71"/>
      <c r="H373" s="22"/>
      <c r="I373" s="22"/>
    </row>
    <row r="374" spans="2:9" ht="15.75" customHeight="1" x14ac:dyDescent="0.25">
      <c r="B374" s="72" t="s">
        <v>722</v>
      </c>
      <c r="C374" s="72" t="s">
        <v>193</v>
      </c>
      <c r="D374" s="84" t="s">
        <v>173</v>
      </c>
      <c r="E374" s="85"/>
      <c r="F374" s="71"/>
      <c r="G374" s="71"/>
      <c r="H374" s="22"/>
      <c r="I374" s="22"/>
    </row>
    <row r="375" spans="2:9" ht="15.75" customHeight="1" x14ac:dyDescent="0.25">
      <c r="B375" s="59" t="s">
        <v>723</v>
      </c>
      <c r="C375" s="59" t="s">
        <v>724</v>
      </c>
      <c r="D375" s="60" t="s">
        <v>181</v>
      </c>
      <c r="E375" s="35">
        <v>13.3</v>
      </c>
      <c r="F375" s="65"/>
      <c r="G375" s="65"/>
      <c r="H375" s="22"/>
      <c r="I375" s="22"/>
    </row>
    <row r="376" spans="2:9" ht="15.75" customHeight="1" x14ac:dyDescent="0.25">
      <c r="B376" s="59" t="s">
        <v>725</v>
      </c>
      <c r="C376" s="59" t="s">
        <v>197</v>
      </c>
      <c r="D376" s="60" t="s">
        <v>115</v>
      </c>
      <c r="E376" s="35">
        <v>66.22</v>
      </c>
      <c r="F376" s="65"/>
      <c r="G376" s="65"/>
      <c r="H376" s="22"/>
      <c r="I376" s="22"/>
    </row>
    <row r="377" spans="2:9" ht="15.75" customHeight="1" x14ac:dyDescent="0.25">
      <c r="B377" s="59" t="s">
        <v>726</v>
      </c>
      <c r="C377" s="59" t="s">
        <v>199</v>
      </c>
      <c r="D377" s="60" t="s">
        <v>200</v>
      </c>
      <c r="E377" s="35">
        <v>49.28</v>
      </c>
      <c r="F377" s="65"/>
      <c r="G377" s="65"/>
      <c r="H377" s="22"/>
      <c r="I377" s="22"/>
    </row>
    <row r="378" spans="2:9" ht="15.75" customHeight="1" x14ac:dyDescent="0.25">
      <c r="B378" s="59" t="s">
        <v>727</v>
      </c>
      <c r="C378" s="59" t="s">
        <v>202</v>
      </c>
      <c r="D378" s="60" t="s">
        <v>200</v>
      </c>
      <c r="E378" s="35">
        <v>546.6</v>
      </c>
      <c r="F378" s="65"/>
      <c r="G378" s="65"/>
      <c r="H378" s="22"/>
      <c r="I378" s="22"/>
    </row>
    <row r="379" spans="2:9" ht="15.75" customHeight="1" x14ac:dyDescent="0.25">
      <c r="B379" s="59" t="s">
        <v>728</v>
      </c>
      <c r="C379" s="59" t="s">
        <v>204</v>
      </c>
      <c r="D379" s="60" t="s">
        <v>200</v>
      </c>
      <c r="E379" s="35">
        <v>13.55</v>
      </c>
      <c r="F379" s="65"/>
      <c r="G379" s="65"/>
      <c r="H379" s="22"/>
      <c r="I379" s="22"/>
    </row>
    <row r="380" spans="2:9" ht="15.75" customHeight="1" x14ac:dyDescent="0.25">
      <c r="B380" s="59" t="s">
        <v>729</v>
      </c>
      <c r="C380" s="59" t="s">
        <v>206</v>
      </c>
      <c r="D380" s="60" t="s">
        <v>186</v>
      </c>
      <c r="E380" s="35">
        <v>5.38</v>
      </c>
      <c r="F380" s="65"/>
      <c r="G380" s="65"/>
      <c r="H380" s="22"/>
      <c r="I380" s="22"/>
    </row>
    <row r="381" spans="2:9" ht="15.75" customHeight="1" x14ac:dyDescent="0.25">
      <c r="B381" s="59" t="s">
        <v>730</v>
      </c>
      <c r="C381" s="59" t="s">
        <v>185</v>
      </c>
      <c r="D381" s="60" t="s">
        <v>186</v>
      </c>
      <c r="E381" s="35">
        <v>13.3</v>
      </c>
      <c r="F381" s="65"/>
      <c r="G381" s="65"/>
      <c r="H381" s="22"/>
      <c r="I381" s="22"/>
    </row>
    <row r="382" spans="2:9" ht="15.75" customHeight="1" x14ac:dyDescent="0.25">
      <c r="B382" s="59" t="s">
        <v>731</v>
      </c>
      <c r="C382" s="59" t="s">
        <v>188</v>
      </c>
      <c r="D382" s="60" t="s">
        <v>189</v>
      </c>
      <c r="E382" s="35">
        <v>133</v>
      </c>
      <c r="F382" s="65"/>
      <c r="G382" s="65"/>
      <c r="H382" s="22"/>
      <c r="I382" s="22"/>
    </row>
    <row r="383" spans="2:9" ht="15.75" customHeight="1" x14ac:dyDescent="0.25">
      <c r="B383" s="72" t="s">
        <v>732</v>
      </c>
      <c r="C383" s="72" t="s">
        <v>210</v>
      </c>
      <c r="D383" s="84" t="s">
        <v>173</v>
      </c>
      <c r="E383" s="85"/>
      <c r="F383" s="71"/>
      <c r="G383" s="71"/>
      <c r="H383" s="22"/>
      <c r="I383" s="22"/>
    </row>
    <row r="384" spans="2:9" ht="15.75" customHeight="1" x14ac:dyDescent="0.25">
      <c r="B384" s="59" t="s">
        <v>733</v>
      </c>
      <c r="C384" s="59" t="s">
        <v>212</v>
      </c>
      <c r="D384" s="60" t="s">
        <v>186</v>
      </c>
      <c r="E384" s="35">
        <v>19.95</v>
      </c>
      <c r="F384" s="65"/>
      <c r="G384" s="65"/>
      <c r="H384" s="22"/>
      <c r="I384" s="22"/>
    </row>
    <row r="385" spans="2:9" ht="15.75" customHeight="1" x14ac:dyDescent="0.25">
      <c r="B385" s="59" t="s">
        <v>734</v>
      </c>
      <c r="C385" s="59" t="s">
        <v>214</v>
      </c>
      <c r="D385" s="60" t="s">
        <v>176</v>
      </c>
      <c r="E385" s="35">
        <v>11.65</v>
      </c>
      <c r="F385" s="65"/>
      <c r="G385" s="65"/>
      <c r="H385" s="22"/>
      <c r="I385" s="22"/>
    </row>
    <row r="386" spans="2:9" ht="15.75" customHeight="1" x14ac:dyDescent="0.25">
      <c r="B386" s="59" t="s">
        <v>735</v>
      </c>
      <c r="C386" s="59" t="s">
        <v>216</v>
      </c>
      <c r="D386" s="60" t="s">
        <v>176</v>
      </c>
      <c r="E386" s="35">
        <v>73.92</v>
      </c>
      <c r="F386" s="65"/>
      <c r="G386" s="65"/>
      <c r="H386" s="22"/>
      <c r="I386" s="22"/>
    </row>
    <row r="387" spans="2:9" ht="15.75" customHeight="1" x14ac:dyDescent="0.25">
      <c r="B387" s="59" t="s">
        <v>736</v>
      </c>
      <c r="C387" s="59" t="s">
        <v>218</v>
      </c>
      <c r="D387" s="60" t="s">
        <v>200</v>
      </c>
      <c r="E387" s="35">
        <v>819.91</v>
      </c>
      <c r="F387" s="65"/>
      <c r="G387" s="65"/>
      <c r="H387" s="22"/>
      <c r="I387" s="22"/>
    </row>
    <row r="388" spans="2:9" ht="15.75" customHeight="1" x14ac:dyDescent="0.25">
      <c r="B388" s="59" t="s">
        <v>737</v>
      </c>
      <c r="C388" s="59" t="s">
        <v>206</v>
      </c>
      <c r="D388" s="60" t="s">
        <v>186</v>
      </c>
      <c r="E388" s="35">
        <v>20.329999999999998</v>
      </c>
      <c r="F388" s="65"/>
      <c r="G388" s="65"/>
      <c r="H388" s="22"/>
      <c r="I388" s="22"/>
    </row>
    <row r="389" spans="2:9" ht="15.75" customHeight="1" x14ac:dyDescent="0.25">
      <c r="B389" s="59" t="s">
        <v>738</v>
      </c>
      <c r="C389" s="59" t="s">
        <v>221</v>
      </c>
      <c r="D389" s="60" t="s">
        <v>186</v>
      </c>
      <c r="E389" s="35">
        <v>8.06</v>
      </c>
      <c r="F389" s="65"/>
      <c r="G389" s="65"/>
      <c r="H389" s="22"/>
      <c r="I389" s="22"/>
    </row>
    <row r="390" spans="2:9" ht="15.75" customHeight="1" x14ac:dyDescent="0.25">
      <c r="B390" s="59" t="s">
        <v>739</v>
      </c>
      <c r="C390" s="59" t="s">
        <v>185</v>
      </c>
      <c r="D390" s="60" t="s">
        <v>186</v>
      </c>
      <c r="E390" s="35">
        <v>19.95</v>
      </c>
      <c r="F390" s="65"/>
      <c r="G390" s="65"/>
      <c r="H390" s="22"/>
      <c r="I390" s="22"/>
    </row>
    <row r="391" spans="2:9" ht="15.75" customHeight="1" x14ac:dyDescent="0.25">
      <c r="B391" s="59" t="s">
        <v>740</v>
      </c>
      <c r="C391" s="59" t="s">
        <v>188</v>
      </c>
      <c r="D391" s="60" t="s">
        <v>189</v>
      </c>
      <c r="E391" s="35">
        <v>199.5</v>
      </c>
      <c r="F391" s="65"/>
      <c r="G391" s="65"/>
      <c r="H391" s="22"/>
      <c r="I391" s="22"/>
    </row>
    <row r="392" spans="2:9" ht="15.75" customHeight="1" x14ac:dyDescent="0.25">
      <c r="B392" s="59" t="s">
        <v>741</v>
      </c>
      <c r="C392" s="59" t="s">
        <v>225</v>
      </c>
      <c r="D392" s="60" t="s">
        <v>176</v>
      </c>
      <c r="E392" s="35">
        <v>104.71</v>
      </c>
      <c r="F392" s="65"/>
      <c r="G392" s="65"/>
      <c r="H392" s="22"/>
      <c r="I392" s="22"/>
    </row>
    <row r="393" spans="2:9" ht="15.75" customHeight="1" x14ac:dyDescent="0.25">
      <c r="B393" s="72" t="s">
        <v>742</v>
      </c>
      <c r="C393" s="72" t="s">
        <v>227</v>
      </c>
      <c r="D393" s="84" t="s">
        <v>173</v>
      </c>
      <c r="E393" s="85"/>
      <c r="F393" s="71"/>
      <c r="G393" s="71"/>
      <c r="H393" s="22"/>
      <c r="I393" s="22"/>
    </row>
    <row r="394" spans="2:9" ht="15.75" customHeight="1" x14ac:dyDescent="0.25">
      <c r="B394" s="59" t="s">
        <v>743</v>
      </c>
      <c r="C394" s="59" t="s">
        <v>212</v>
      </c>
      <c r="D394" s="60" t="s">
        <v>186</v>
      </c>
      <c r="E394" s="35">
        <v>15.48</v>
      </c>
      <c r="F394" s="65"/>
      <c r="G394" s="65"/>
      <c r="H394" s="22"/>
      <c r="I394" s="22"/>
    </row>
    <row r="395" spans="2:9" ht="15.75" customHeight="1" x14ac:dyDescent="0.25">
      <c r="B395" s="59" t="s">
        <v>744</v>
      </c>
      <c r="C395" s="59" t="s">
        <v>214</v>
      </c>
      <c r="D395" s="60" t="s">
        <v>176</v>
      </c>
      <c r="E395" s="35">
        <v>55.38</v>
      </c>
      <c r="F395" s="65"/>
      <c r="G395" s="65"/>
      <c r="H395" s="22"/>
      <c r="I395" s="22"/>
    </row>
    <row r="396" spans="2:9" ht="15.75" customHeight="1" x14ac:dyDescent="0.25">
      <c r="B396" s="59" t="s">
        <v>745</v>
      </c>
      <c r="C396" s="59" t="s">
        <v>216</v>
      </c>
      <c r="D396" s="60" t="s">
        <v>176</v>
      </c>
      <c r="E396" s="35">
        <v>36.4</v>
      </c>
      <c r="F396" s="65"/>
      <c r="G396" s="65"/>
      <c r="H396" s="22"/>
      <c r="I396" s="22"/>
    </row>
    <row r="397" spans="2:9" ht="15.75" customHeight="1" x14ac:dyDescent="0.25">
      <c r="B397" s="59" t="s">
        <v>746</v>
      </c>
      <c r="C397" s="59" t="s">
        <v>232</v>
      </c>
      <c r="D397" s="60" t="s">
        <v>200</v>
      </c>
      <c r="E397" s="35">
        <v>653.63</v>
      </c>
      <c r="F397" s="65"/>
      <c r="G397" s="65"/>
      <c r="H397" s="22"/>
      <c r="I397" s="22"/>
    </row>
    <row r="398" spans="2:9" ht="15.75" customHeight="1" x14ac:dyDescent="0.25">
      <c r="B398" s="59" t="s">
        <v>747</v>
      </c>
      <c r="C398" s="59" t="s">
        <v>218</v>
      </c>
      <c r="D398" s="60" t="s">
        <v>200</v>
      </c>
      <c r="E398" s="35">
        <v>880.96</v>
      </c>
      <c r="F398" s="65"/>
      <c r="G398" s="65"/>
      <c r="H398" s="22"/>
      <c r="I398" s="22"/>
    </row>
    <row r="399" spans="2:9" ht="15.75" customHeight="1" x14ac:dyDescent="0.25">
      <c r="B399" s="59" t="s">
        <v>748</v>
      </c>
      <c r="C399" s="59" t="s">
        <v>206</v>
      </c>
      <c r="D399" s="60" t="s">
        <v>186</v>
      </c>
      <c r="E399" s="35">
        <v>15.62</v>
      </c>
      <c r="F399" s="65"/>
      <c r="G399" s="65"/>
      <c r="H399" s="22"/>
      <c r="I399" s="22"/>
    </row>
    <row r="400" spans="2:9" ht="15.75" customHeight="1" x14ac:dyDescent="0.25">
      <c r="B400" s="59" t="s">
        <v>749</v>
      </c>
      <c r="C400" s="59" t="s">
        <v>221</v>
      </c>
      <c r="D400" s="60" t="s">
        <v>186</v>
      </c>
      <c r="E400" s="35">
        <v>3.88</v>
      </c>
      <c r="F400" s="65"/>
      <c r="G400" s="65"/>
      <c r="H400" s="22"/>
      <c r="I400" s="22"/>
    </row>
    <row r="401" spans="2:9" ht="15.75" customHeight="1" x14ac:dyDescent="0.25">
      <c r="B401" s="59" t="s">
        <v>750</v>
      </c>
      <c r="C401" s="59" t="s">
        <v>185</v>
      </c>
      <c r="D401" s="60" t="s">
        <v>186</v>
      </c>
      <c r="E401" s="35">
        <v>15.48</v>
      </c>
      <c r="F401" s="65"/>
      <c r="G401" s="65"/>
      <c r="H401" s="22"/>
      <c r="I401" s="22"/>
    </row>
    <row r="402" spans="2:9" ht="15.75" customHeight="1" x14ac:dyDescent="0.25">
      <c r="B402" s="59" t="s">
        <v>751</v>
      </c>
      <c r="C402" s="59" t="s">
        <v>188</v>
      </c>
      <c r="D402" s="60" t="s">
        <v>189</v>
      </c>
      <c r="E402" s="35">
        <v>154.80000000000001</v>
      </c>
      <c r="F402" s="65"/>
      <c r="G402" s="65"/>
      <c r="H402" s="22"/>
      <c r="I402" s="22"/>
    </row>
    <row r="403" spans="2:9" ht="15.75" customHeight="1" x14ac:dyDescent="0.25">
      <c r="B403" s="59" t="s">
        <v>752</v>
      </c>
      <c r="C403" s="59" t="s">
        <v>225</v>
      </c>
      <c r="D403" s="60" t="s">
        <v>176</v>
      </c>
      <c r="E403" s="35">
        <v>55.38</v>
      </c>
      <c r="F403" s="65"/>
      <c r="G403" s="65"/>
      <c r="H403" s="22"/>
      <c r="I403" s="22"/>
    </row>
    <row r="404" spans="2:9" ht="15.75" customHeight="1" x14ac:dyDescent="0.25">
      <c r="B404" s="72" t="s">
        <v>753</v>
      </c>
      <c r="C404" s="72" t="s">
        <v>255</v>
      </c>
      <c r="D404" s="84" t="s">
        <v>173</v>
      </c>
      <c r="E404" s="85"/>
      <c r="F404" s="71"/>
      <c r="G404" s="71"/>
      <c r="H404" s="22"/>
      <c r="I404" s="22"/>
    </row>
    <row r="405" spans="2:9" ht="15.75" customHeight="1" x14ac:dyDescent="0.25">
      <c r="B405" s="59" t="s">
        <v>754</v>
      </c>
      <c r="C405" s="59" t="s">
        <v>212</v>
      </c>
      <c r="D405" s="60" t="s">
        <v>186</v>
      </c>
      <c r="E405" s="35">
        <v>137.13</v>
      </c>
      <c r="F405" s="65"/>
      <c r="G405" s="65"/>
      <c r="H405" s="22"/>
      <c r="I405" s="22"/>
    </row>
    <row r="406" spans="2:9" ht="15.75" customHeight="1" x14ac:dyDescent="0.25">
      <c r="B406" s="59" t="s">
        <v>755</v>
      </c>
      <c r="C406" s="59" t="s">
        <v>214</v>
      </c>
      <c r="D406" s="60" t="s">
        <v>176</v>
      </c>
      <c r="E406" s="35">
        <v>519.44000000000005</v>
      </c>
      <c r="F406" s="65"/>
      <c r="G406" s="65"/>
      <c r="H406" s="22"/>
      <c r="I406" s="22"/>
    </row>
    <row r="407" spans="2:9" ht="15.75" customHeight="1" x14ac:dyDescent="0.25">
      <c r="B407" s="59" t="s">
        <v>756</v>
      </c>
      <c r="C407" s="59" t="s">
        <v>244</v>
      </c>
      <c r="D407" s="60" t="s">
        <v>186</v>
      </c>
      <c r="E407" s="35">
        <v>9.35</v>
      </c>
      <c r="F407" s="65"/>
      <c r="G407" s="65"/>
      <c r="H407" s="22"/>
      <c r="I407" s="22"/>
    </row>
    <row r="408" spans="2:9" ht="15.75" customHeight="1" x14ac:dyDescent="0.25">
      <c r="B408" s="59" t="s">
        <v>757</v>
      </c>
      <c r="C408" s="59" t="s">
        <v>216</v>
      </c>
      <c r="D408" s="60" t="s">
        <v>176</v>
      </c>
      <c r="E408" s="35">
        <v>415.55</v>
      </c>
      <c r="F408" s="65"/>
      <c r="G408" s="65"/>
      <c r="H408" s="22"/>
      <c r="I408" s="22"/>
    </row>
    <row r="409" spans="2:9" ht="15.75" customHeight="1" x14ac:dyDescent="0.25">
      <c r="B409" s="59" t="s">
        <v>758</v>
      </c>
      <c r="C409" s="59" t="s">
        <v>247</v>
      </c>
      <c r="D409" s="60" t="s">
        <v>200</v>
      </c>
      <c r="E409" s="35">
        <v>4537.8100000000004</v>
      </c>
      <c r="F409" s="65"/>
      <c r="G409" s="65"/>
      <c r="H409" s="22"/>
      <c r="I409" s="22"/>
    </row>
    <row r="410" spans="2:9" ht="15.75" customHeight="1" x14ac:dyDescent="0.25">
      <c r="B410" s="59" t="s">
        <v>759</v>
      </c>
      <c r="C410" s="59" t="s">
        <v>202</v>
      </c>
      <c r="D410" s="60" t="s">
        <v>200</v>
      </c>
      <c r="E410" s="35">
        <v>1388.27</v>
      </c>
      <c r="F410" s="65"/>
      <c r="G410" s="65"/>
      <c r="H410" s="22"/>
      <c r="I410" s="22"/>
    </row>
    <row r="411" spans="2:9" ht="15.75" customHeight="1" x14ac:dyDescent="0.25">
      <c r="B411" s="59" t="s">
        <v>760</v>
      </c>
      <c r="C411" s="59" t="s">
        <v>206</v>
      </c>
      <c r="D411" s="60" t="s">
        <v>186</v>
      </c>
      <c r="E411" s="35">
        <v>51.94</v>
      </c>
      <c r="F411" s="65"/>
      <c r="G411" s="65"/>
      <c r="H411" s="22"/>
      <c r="I411" s="22"/>
    </row>
    <row r="412" spans="2:9" ht="15.75" customHeight="1" x14ac:dyDescent="0.25">
      <c r="B412" s="59" t="s">
        <v>761</v>
      </c>
      <c r="C412" s="59" t="s">
        <v>221</v>
      </c>
      <c r="D412" s="60" t="s">
        <v>186</v>
      </c>
      <c r="E412" s="35">
        <v>72.72</v>
      </c>
      <c r="F412" s="65"/>
      <c r="G412" s="65"/>
      <c r="H412" s="22"/>
      <c r="I412" s="22"/>
    </row>
    <row r="413" spans="2:9" ht="15.75" customHeight="1" x14ac:dyDescent="0.25">
      <c r="B413" s="59" t="s">
        <v>762</v>
      </c>
      <c r="C413" s="59" t="s">
        <v>185</v>
      </c>
      <c r="D413" s="60" t="s">
        <v>186</v>
      </c>
      <c r="E413" s="35">
        <v>137.13</v>
      </c>
      <c r="F413" s="65"/>
      <c r="G413" s="65"/>
      <c r="H413" s="22"/>
      <c r="I413" s="22"/>
    </row>
    <row r="414" spans="2:9" ht="15.75" customHeight="1" x14ac:dyDescent="0.25">
      <c r="B414" s="59" t="s">
        <v>763</v>
      </c>
      <c r="C414" s="59" t="s">
        <v>188</v>
      </c>
      <c r="D414" s="60" t="s">
        <v>189</v>
      </c>
      <c r="E414" s="35">
        <v>1371.3</v>
      </c>
      <c r="F414" s="65"/>
      <c r="G414" s="65"/>
      <c r="H414" s="22"/>
      <c r="I414" s="22"/>
    </row>
    <row r="415" spans="2:9" ht="15.75" customHeight="1" x14ac:dyDescent="0.25">
      <c r="B415" s="59" t="s">
        <v>764</v>
      </c>
      <c r="C415" s="59" t="s">
        <v>225</v>
      </c>
      <c r="D415" s="60" t="s">
        <v>176</v>
      </c>
      <c r="E415" s="35">
        <v>519.44000000000005</v>
      </c>
      <c r="F415" s="65"/>
      <c r="G415" s="65"/>
      <c r="H415" s="22"/>
      <c r="I415" s="22"/>
    </row>
    <row r="416" spans="2:9" ht="15.75" customHeight="1" x14ac:dyDescent="0.25">
      <c r="B416" s="72" t="s">
        <v>765</v>
      </c>
      <c r="C416" s="72" t="s">
        <v>268</v>
      </c>
      <c r="D416" s="84" t="s">
        <v>173</v>
      </c>
      <c r="E416" s="85"/>
      <c r="F416" s="71"/>
      <c r="G416" s="71"/>
      <c r="H416" s="22"/>
      <c r="I416" s="22"/>
    </row>
    <row r="417" spans="2:9" ht="15.75" customHeight="1" x14ac:dyDescent="0.25">
      <c r="B417" s="59" t="s">
        <v>766</v>
      </c>
      <c r="C417" s="59" t="s">
        <v>270</v>
      </c>
      <c r="D417" s="60" t="s">
        <v>173</v>
      </c>
      <c r="E417" s="35">
        <v>1</v>
      </c>
      <c r="F417" s="65"/>
      <c r="G417" s="65"/>
      <c r="H417" s="22"/>
      <c r="I417" s="22"/>
    </row>
    <row r="418" spans="2:9" ht="15.75" customHeight="1" x14ac:dyDescent="0.25">
      <c r="B418" s="59" t="s">
        <v>767</v>
      </c>
      <c r="C418" s="59" t="s">
        <v>216</v>
      </c>
      <c r="D418" s="60" t="s">
        <v>176</v>
      </c>
      <c r="E418" s="35">
        <v>163.76</v>
      </c>
      <c r="F418" s="65"/>
      <c r="G418" s="65"/>
      <c r="H418" s="22"/>
      <c r="I418" s="22"/>
    </row>
    <row r="419" spans="2:9" ht="15.75" customHeight="1" x14ac:dyDescent="0.25">
      <c r="B419" s="59" t="s">
        <v>768</v>
      </c>
      <c r="C419" s="59" t="s">
        <v>273</v>
      </c>
      <c r="D419" s="60" t="s">
        <v>181</v>
      </c>
      <c r="E419" s="35">
        <v>409.4</v>
      </c>
      <c r="F419" s="65"/>
      <c r="G419" s="65"/>
      <c r="H419" s="22"/>
      <c r="I419" s="22"/>
    </row>
    <row r="420" spans="2:9" ht="15.75" customHeight="1" x14ac:dyDescent="0.25">
      <c r="B420" s="59" t="s">
        <v>769</v>
      </c>
      <c r="C420" s="59" t="s">
        <v>247</v>
      </c>
      <c r="D420" s="60" t="s">
        <v>200</v>
      </c>
      <c r="E420" s="35">
        <v>1277.33</v>
      </c>
      <c r="F420" s="65"/>
      <c r="G420" s="65"/>
      <c r="H420" s="22"/>
      <c r="I420" s="22"/>
    </row>
    <row r="421" spans="2:9" ht="15.75" customHeight="1" x14ac:dyDescent="0.25">
      <c r="B421" s="59" t="s">
        <v>770</v>
      </c>
      <c r="C421" s="59" t="s">
        <v>202</v>
      </c>
      <c r="D421" s="60" t="s">
        <v>200</v>
      </c>
      <c r="E421" s="35">
        <v>563.67999999999995</v>
      </c>
      <c r="F421" s="65"/>
      <c r="G421" s="65"/>
      <c r="H421" s="22"/>
      <c r="I421" s="22"/>
    </row>
    <row r="422" spans="2:9" ht="15.75" customHeight="1" x14ac:dyDescent="0.25">
      <c r="B422" s="59" t="s">
        <v>771</v>
      </c>
      <c r="C422" s="59" t="s">
        <v>206</v>
      </c>
      <c r="D422" s="60" t="s">
        <v>186</v>
      </c>
      <c r="E422" s="35">
        <v>16.38</v>
      </c>
      <c r="F422" s="65"/>
      <c r="G422" s="65"/>
      <c r="H422" s="22"/>
      <c r="I422" s="22"/>
    </row>
    <row r="423" spans="2:9" ht="15.75" customHeight="1" x14ac:dyDescent="0.25">
      <c r="B423" s="72" t="s">
        <v>2330</v>
      </c>
      <c r="C423" s="72" t="s">
        <v>278</v>
      </c>
      <c r="D423" s="84" t="s">
        <v>173</v>
      </c>
      <c r="E423" s="85"/>
      <c r="F423" s="71"/>
      <c r="G423" s="71"/>
      <c r="H423" s="22"/>
      <c r="I423" s="22"/>
    </row>
    <row r="424" spans="2:9" ht="15.75" customHeight="1" x14ac:dyDescent="0.25">
      <c r="B424" s="59" t="s">
        <v>2331</v>
      </c>
      <c r="C424" s="59" t="s">
        <v>216</v>
      </c>
      <c r="D424" s="60" t="s">
        <v>176</v>
      </c>
      <c r="E424" s="35">
        <v>9.7899999999999991</v>
      </c>
      <c r="F424" s="65"/>
      <c r="G424" s="65"/>
      <c r="H424" s="22"/>
      <c r="I424" s="22"/>
    </row>
    <row r="425" spans="2:9" ht="15.75" customHeight="1" x14ac:dyDescent="0.25">
      <c r="B425" s="59" t="s">
        <v>2332</v>
      </c>
      <c r="C425" s="59" t="s">
        <v>273</v>
      </c>
      <c r="D425" s="60" t="s">
        <v>181</v>
      </c>
      <c r="E425" s="35">
        <v>35.6</v>
      </c>
      <c r="F425" s="65"/>
      <c r="G425" s="65"/>
      <c r="H425" s="22"/>
      <c r="I425" s="22"/>
    </row>
    <row r="426" spans="2:9" ht="15.75" customHeight="1" x14ac:dyDescent="0.25">
      <c r="B426" s="59" t="s">
        <v>2333</v>
      </c>
      <c r="C426" s="59" t="s">
        <v>218</v>
      </c>
      <c r="D426" s="60" t="s">
        <v>200</v>
      </c>
      <c r="E426" s="35">
        <v>53.19</v>
      </c>
      <c r="F426" s="65"/>
      <c r="G426" s="65"/>
      <c r="H426" s="22"/>
      <c r="I426" s="22"/>
    </row>
    <row r="427" spans="2:9" ht="15.75" customHeight="1" x14ac:dyDescent="0.25">
      <c r="B427" s="59" t="s">
        <v>2334</v>
      </c>
      <c r="C427" s="59" t="s">
        <v>202</v>
      </c>
      <c r="D427" s="60" t="s">
        <v>200</v>
      </c>
      <c r="E427" s="35">
        <v>19.61</v>
      </c>
      <c r="F427" s="65"/>
      <c r="G427" s="65"/>
      <c r="H427" s="22"/>
      <c r="I427" s="22"/>
    </row>
    <row r="428" spans="2:9" ht="15.75" customHeight="1" x14ac:dyDescent="0.25">
      <c r="B428" s="59" t="s">
        <v>2335</v>
      </c>
      <c r="C428" s="59" t="s">
        <v>206</v>
      </c>
      <c r="D428" s="60" t="s">
        <v>186</v>
      </c>
      <c r="E428" s="35">
        <v>0.53</v>
      </c>
      <c r="F428" s="65"/>
      <c r="G428" s="65"/>
      <c r="H428" s="22"/>
      <c r="I428" s="22"/>
    </row>
    <row r="429" spans="2:9" ht="15.75" customHeight="1" x14ac:dyDescent="0.25">
      <c r="B429" s="72" t="s">
        <v>772</v>
      </c>
      <c r="C429" s="72" t="s">
        <v>285</v>
      </c>
      <c r="D429" s="84" t="s">
        <v>173</v>
      </c>
      <c r="E429" s="85"/>
      <c r="F429" s="71"/>
      <c r="G429" s="71"/>
      <c r="H429" s="22"/>
      <c r="I429" s="22"/>
    </row>
    <row r="430" spans="2:9" ht="15.75" customHeight="1" x14ac:dyDescent="0.25">
      <c r="B430" s="59" t="s">
        <v>773</v>
      </c>
      <c r="C430" s="59" t="s">
        <v>287</v>
      </c>
      <c r="D430" s="60" t="s">
        <v>176</v>
      </c>
      <c r="E430" s="35">
        <v>760</v>
      </c>
      <c r="F430" s="65"/>
      <c r="G430" s="65"/>
      <c r="H430" s="22"/>
      <c r="I430" s="22"/>
    </row>
    <row r="431" spans="2:9" ht="15.75" customHeight="1" x14ac:dyDescent="0.25">
      <c r="B431" s="59" t="s">
        <v>774</v>
      </c>
      <c r="C431" s="59" t="s">
        <v>221</v>
      </c>
      <c r="D431" s="60" t="s">
        <v>186</v>
      </c>
      <c r="E431" s="35">
        <v>516.79999999999995</v>
      </c>
      <c r="F431" s="65"/>
      <c r="G431" s="65"/>
      <c r="H431" s="22"/>
      <c r="I431" s="22"/>
    </row>
    <row r="432" spans="2:9" ht="15.75" customHeight="1" x14ac:dyDescent="0.25">
      <c r="B432" s="59" t="s">
        <v>775</v>
      </c>
      <c r="C432" s="59" t="s">
        <v>290</v>
      </c>
      <c r="D432" s="60" t="s">
        <v>176</v>
      </c>
      <c r="E432" s="35">
        <v>760</v>
      </c>
      <c r="F432" s="65"/>
      <c r="G432" s="65"/>
      <c r="H432" s="22"/>
      <c r="I432" s="22"/>
    </row>
    <row r="433" spans="2:9" ht="15.75" customHeight="1" x14ac:dyDescent="0.25">
      <c r="B433" s="59" t="s">
        <v>776</v>
      </c>
      <c r="C433" s="59" t="s">
        <v>292</v>
      </c>
      <c r="D433" s="60" t="s">
        <v>176</v>
      </c>
      <c r="E433" s="35">
        <v>760</v>
      </c>
      <c r="F433" s="65"/>
      <c r="G433" s="65"/>
      <c r="H433" s="22"/>
      <c r="I433" s="22"/>
    </row>
    <row r="434" spans="2:9" ht="15.75" customHeight="1" x14ac:dyDescent="0.25">
      <c r="B434" s="59" t="s">
        <v>777</v>
      </c>
      <c r="C434" s="59" t="s">
        <v>294</v>
      </c>
      <c r="D434" s="60" t="s">
        <v>186</v>
      </c>
      <c r="E434" s="35">
        <v>91.2</v>
      </c>
      <c r="F434" s="65"/>
      <c r="G434" s="65"/>
      <c r="H434" s="22"/>
      <c r="I434" s="22"/>
    </row>
    <row r="435" spans="2:9" ht="15.75" customHeight="1" x14ac:dyDescent="0.25">
      <c r="B435" s="59" t="s">
        <v>778</v>
      </c>
      <c r="C435" s="59" t="s">
        <v>296</v>
      </c>
      <c r="D435" s="60" t="s">
        <v>176</v>
      </c>
      <c r="E435" s="35">
        <v>760</v>
      </c>
      <c r="F435" s="65"/>
      <c r="G435" s="65"/>
      <c r="H435" s="22"/>
      <c r="I435" s="22"/>
    </row>
    <row r="436" spans="2:9" ht="15.75" customHeight="1" x14ac:dyDescent="0.25">
      <c r="B436" s="59" t="s">
        <v>779</v>
      </c>
      <c r="C436" s="59" t="s">
        <v>298</v>
      </c>
      <c r="D436" s="60" t="s">
        <v>181</v>
      </c>
      <c r="E436" s="35">
        <v>29.2</v>
      </c>
      <c r="F436" s="65"/>
      <c r="G436" s="65"/>
      <c r="H436" s="22"/>
      <c r="I436" s="22"/>
    </row>
    <row r="437" spans="2:9" ht="15.75" customHeight="1" x14ac:dyDescent="0.25">
      <c r="B437" s="59" t="s">
        <v>780</v>
      </c>
      <c r="C437" s="59" t="s">
        <v>781</v>
      </c>
      <c r="D437" s="60" t="s">
        <v>181</v>
      </c>
      <c r="E437" s="35">
        <v>123.8</v>
      </c>
      <c r="F437" s="65"/>
      <c r="G437" s="65"/>
      <c r="H437" s="22"/>
      <c r="I437" s="22"/>
    </row>
    <row r="438" spans="2:9" ht="15.75" customHeight="1" x14ac:dyDescent="0.25">
      <c r="B438" s="72" t="s">
        <v>782</v>
      </c>
      <c r="C438" s="72" t="s">
        <v>1356</v>
      </c>
      <c r="D438" s="84" t="s">
        <v>173</v>
      </c>
      <c r="E438" s="85"/>
      <c r="F438" s="71"/>
      <c r="G438" s="71"/>
      <c r="H438" s="22"/>
      <c r="I438" s="22"/>
    </row>
    <row r="439" spans="2:9" ht="15.75" customHeight="1" x14ac:dyDescent="0.25">
      <c r="B439" s="59" t="s">
        <v>783</v>
      </c>
      <c r="C439" s="59" t="s">
        <v>303</v>
      </c>
      <c r="D439" s="60" t="s">
        <v>176</v>
      </c>
      <c r="E439" s="35">
        <v>838.65</v>
      </c>
      <c r="F439" s="65"/>
      <c r="G439" s="65"/>
      <c r="H439" s="22"/>
      <c r="I439" s="22"/>
    </row>
    <row r="440" spans="2:9" ht="15.75" customHeight="1" x14ac:dyDescent="0.25">
      <c r="B440" s="59" t="s">
        <v>784</v>
      </c>
      <c r="C440" s="59" t="s">
        <v>247</v>
      </c>
      <c r="D440" s="60" t="s">
        <v>200</v>
      </c>
      <c r="E440" s="35">
        <v>5557.18</v>
      </c>
      <c r="F440" s="65"/>
      <c r="G440" s="65"/>
      <c r="H440" s="22"/>
      <c r="I440" s="22"/>
    </row>
    <row r="441" spans="2:9" ht="15.75" customHeight="1" x14ac:dyDescent="0.25">
      <c r="B441" s="59" t="s">
        <v>785</v>
      </c>
      <c r="C441" s="59" t="s">
        <v>218</v>
      </c>
      <c r="D441" s="60" t="s">
        <v>200</v>
      </c>
      <c r="E441" s="35">
        <v>414.77</v>
      </c>
      <c r="F441" s="65"/>
      <c r="G441" s="65"/>
      <c r="H441" s="22"/>
      <c r="I441" s="22"/>
    </row>
    <row r="442" spans="2:9" ht="15.75" customHeight="1" x14ac:dyDescent="0.25">
      <c r="B442" s="59" t="s">
        <v>786</v>
      </c>
      <c r="C442" s="59" t="s">
        <v>202</v>
      </c>
      <c r="D442" s="60" t="s">
        <v>200</v>
      </c>
      <c r="E442" s="35">
        <v>1868.18</v>
      </c>
      <c r="F442" s="65"/>
      <c r="G442" s="65"/>
      <c r="H442" s="22"/>
      <c r="I442" s="22"/>
    </row>
    <row r="443" spans="2:9" ht="15.75" customHeight="1" x14ac:dyDescent="0.25">
      <c r="B443" s="59" t="s">
        <v>787</v>
      </c>
      <c r="C443" s="59" t="s">
        <v>308</v>
      </c>
      <c r="D443" s="60" t="s">
        <v>200</v>
      </c>
      <c r="E443" s="35">
        <v>667.67</v>
      </c>
      <c r="F443" s="65"/>
      <c r="G443" s="65"/>
      <c r="H443" s="22"/>
      <c r="I443" s="22"/>
    </row>
    <row r="444" spans="2:9" ht="15.75" customHeight="1" x14ac:dyDescent="0.25">
      <c r="B444" s="59" t="s">
        <v>788</v>
      </c>
      <c r="C444" s="59" t="s">
        <v>310</v>
      </c>
      <c r="D444" s="60" t="s">
        <v>115</v>
      </c>
      <c r="E444" s="35">
        <v>1310</v>
      </c>
      <c r="F444" s="65"/>
      <c r="G444" s="65"/>
      <c r="H444" s="22"/>
      <c r="I444" s="22"/>
    </row>
    <row r="445" spans="2:9" ht="15.75" customHeight="1" x14ac:dyDescent="0.25">
      <c r="B445" s="59" t="s">
        <v>789</v>
      </c>
      <c r="C445" s="59" t="s">
        <v>206</v>
      </c>
      <c r="D445" s="60" t="s">
        <v>186</v>
      </c>
      <c r="E445" s="35">
        <v>122.7</v>
      </c>
      <c r="F445" s="65"/>
      <c r="G445" s="65"/>
      <c r="H445" s="22"/>
      <c r="I445" s="22"/>
    </row>
    <row r="446" spans="2:9" ht="15.75" customHeight="1" x14ac:dyDescent="0.25">
      <c r="B446" s="59" t="s">
        <v>789</v>
      </c>
      <c r="C446" s="59" t="s">
        <v>790</v>
      </c>
      <c r="D446" s="60" t="s">
        <v>181</v>
      </c>
      <c r="E446" s="35">
        <v>28.4</v>
      </c>
      <c r="F446" s="65"/>
      <c r="G446" s="65"/>
      <c r="H446" s="22"/>
      <c r="I446" s="22"/>
    </row>
    <row r="447" spans="2:9" ht="15.75" customHeight="1" x14ac:dyDescent="0.25">
      <c r="B447" s="72" t="s">
        <v>791</v>
      </c>
      <c r="C447" s="72" t="s">
        <v>330</v>
      </c>
      <c r="D447" s="84" t="s">
        <v>173</v>
      </c>
      <c r="E447" s="85"/>
      <c r="F447" s="71"/>
      <c r="G447" s="71"/>
      <c r="H447" s="22"/>
      <c r="I447" s="22"/>
    </row>
    <row r="448" spans="2:9" ht="15.75" customHeight="1" x14ac:dyDescent="0.25">
      <c r="B448" s="72" t="s">
        <v>792</v>
      </c>
      <c r="C448" s="72" t="s">
        <v>332</v>
      </c>
      <c r="D448" s="84" t="s">
        <v>173</v>
      </c>
      <c r="E448" s="85"/>
      <c r="F448" s="71"/>
      <c r="G448" s="71"/>
      <c r="H448" s="22"/>
      <c r="I448" s="22"/>
    </row>
    <row r="449" spans="2:9" ht="15.75" customHeight="1" x14ac:dyDescent="0.25">
      <c r="B449" s="59" t="s">
        <v>793</v>
      </c>
      <c r="C449" s="59" t="s">
        <v>334</v>
      </c>
      <c r="D449" s="60" t="s">
        <v>176</v>
      </c>
      <c r="E449" s="35">
        <v>1141.1199999999999</v>
      </c>
      <c r="F449" s="65"/>
      <c r="G449" s="65"/>
      <c r="H449" s="22"/>
      <c r="I449" s="22"/>
    </row>
    <row r="450" spans="2:9" ht="15.75" customHeight="1" x14ac:dyDescent="0.25">
      <c r="B450" s="59" t="s">
        <v>794</v>
      </c>
      <c r="C450" s="59" t="s">
        <v>336</v>
      </c>
      <c r="D450" s="60" t="s">
        <v>176</v>
      </c>
      <c r="E450" s="35">
        <v>1996.28</v>
      </c>
      <c r="F450" s="65"/>
      <c r="G450" s="65"/>
      <c r="H450" s="22"/>
      <c r="I450" s="22"/>
    </row>
    <row r="451" spans="2:9" ht="15.75" customHeight="1" x14ac:dyDescent="0.25">
      <c r="B451" s="59" t="s">
        <v>795</v>
      </c>
      <c r="C451" s="59" t="s">
        <v>206</v>
      </c>
      <c r="D451" s="60" t="s">
        <v>186</v>
      </c>
      <c r="E451" s="35">
        <v>34.79</v>
      </c>
      <c r="F451" s="65"/>
      <c r="G451" s="65"/>
      <c r="H451" s="22"/>
      <c r="I451" s="22"/>
    </row>
    <row r="452" spans="2:9" ht="15.75" customHeight="1" x14ac:dyDescent="0.25">
      <c r="B452" s="59" t="s">
        <v>796</v>
      </c>
      <c r="C452" s="59" t="s">
        <v>308</v>
      </c>
      <c r="D452" s="60" t="s">
        <v>200</v>
      </c>
      <c r="E452" s="35">
        <v>795.71</v>
      </c>
      <c r="F452" s="65"/>
      <c r="G452" s="65"/>
      <c r="H452" s="22"/>
      <c r="I452" s="22"/>
    </row>
    <row r="453" spans="2:9" ht="15.75" customHeight="1" x14ac:dyDescent="0.25">
      <c r="B453" s="59" t="s">
        <v>797</v>
      </c>
      <c r="C453" s="59" t="s">
        <v>202</v>
      </c>
      <c r="D453" s="60" t="s">
        <v>200</v>
      </c>
      <c r="E453" s="35">
        <v>224.55</v>
      </c>
      <c r="F453" s="65"/>
      <c r="G453" s="65"/>
      <c r="H453" s="22"/>
      <c r="I453" s="22"/>
    </row>
    <row r="454" spans="2:9" ht="15.75" customHeight="1" x14ac:dyDescent="0.25">
      <c r="B454" s="59" t="s">
        <v>798</v>
      </c>
      <c r="C454" s="59" t="s">
        <v>340</v>
      </c>
      <c r="D454" s="60" t="s">
        <v>176</v>
      </c>
      <c r="E454" s="35">
        <v>249.56</v>
      </c>
      <c r="F454" s="65"/>
      <c r="G454" s="65"/>
      <c r="H454" s="22"/>
      <c r="I454" s="22"/>
    </row>
    <row r="455" spans="2:9" ht="15.75" customHeight="1" x14ac:dyDescent="0.25">
      <c r="B455" s="59" t="s">
        <v>799</v>
      </c>
      <c r="C455" s="59" t="s">
        <v>800</v>
      </c>
      <c r="D455" s="60" t="s">
        <v>181</v>
      </c>
      <c r="E455" s="35">
        <v>110.69</v>
      </c>
      <c r="F455" s="65"/>
      <c r="G455" s="65"/>
      <c r="H455" s="22"/>
      <c r="I455" s="22"/>
    </row>
    <row r="456" spans="2:9" ht="15.75" customHeight="1" x14ac:dyDescent="0.25">
      <c r="B456" s="59" t="s">
        <v>801</v>
      </c>
      <c r="C456" s="59" t="s">
        <v>566</v>
      </c>
      <c r="D456" s="60" t="s">
        <v>115</v>
      </c>
      <c r="E456" s="35">
        <v>16</v>
      </c>
      <c r="F456" s="65"/>
      <c r="G456" s="65"/>
      <c r="H456" s="22"/>
      <c r="I456" s="22"/>
    </row>
    <row r="457" spans="2:9" ht="15.75" customHeight="1" x14ac:dyDescent="0.25">
      <c r="B457" s="59" t="s">
        <v>802</v>
      </c>
      <c r="C457" s="59" t="s">
        <v>344</v>
      </c>
      <c r="D457" s="60" t="s">
        <v>181</v>
      </c>
      <c r="E457" s="35">
        <v>306</v>
      </c>
      <c r="F457" s="65"/>
      <c r="G457" s="65"/>
      <c r="H457" s="22"/>
      <c r="I457" s="22"/>
    </row>
    <row r="458" spans="2:9" ht="15.75" customHeight="1" x14ac:dyDescent="0.25">
      <c r="B458" s="72" t="s">
        <v>803</v>
      </c>
      <c r="C458" s="72" t="s">
        <v>347</v>
      </c>
      <c r="D458" s="84" t="s">
        <v>173</v>
      </c>
      <c r="E458" s="85"/>
      <c r="F458" s="71"/>
      <c r="G458" s="71"/>
      <c r="H458" s="22"/>
      <c r="I458" s="22"/>
    </row>
    <row r="459" spans="2:9" ht="15.75" customHeight="1" x14ac:dyDescent="0.25">
      <c r="B459" s="59" t="s">
        <v>804</v>
      </c>
      <c r="C459" s="59" t="s">
        <v>349</v>
      </c>
      <c r="D459" s="60" t="s">
        <v>176</v>
      </c>
      <c r="E459" s="35">
        <v>760</v>
      </c>
      <c r="F459" s="65"/>
      <c r="G459" s="65"/>
      <c r="H459" s="22"/>
      <c r="I459" s="22"/>
    </row>
    <row r="460" spans="2:9" ht="15.75" customHeight="1" x14ac:dyDescent="0.25">
      <c r="B460" s="72" t="s">
        <v>805</v>
      </c>
      <c r="C460" s="72" t="s">
        <v>573</v>
      </c>
      <c r="D460" s="84" t="s">
        <v>173</v>
      </c>
      <c r="E460" s="85"/>
      <c r="F460" s="71"/>
      <c r="G460" s="71"/>
      <c r="H460" s="22"/>
      <c r="I460" s="22"/>
    </row>
    <row r="461" spans="2:9" ht="15.75" customHeight="1" x14ac:dyDescent="0.25">
      <c r="B461" s="59" t="s">
        <v>806</v>
      </c>
      <c r="C461" s="59" t="s">
        <v>575</v>
      </c>
      <c r="D461" s="60" t="s">
        <v>176</v>
      </c>
      <c r="E461" s="35">
        <v>350</v>
      </c>
      <c r="F461" s="65"/>
      <c r="G461" s="65"/>
      <c r="H461" s="22"/>
      <c r="I461" s="22"/>
    </row>
    <row r="462" spans="2:9" ht="15.75" customHeight="1" x14ac:dyDescent="0.25">
      <c r="B462" s="59" t="s">
        <v>807</v>
      </c>
      <c r="C462" s="59" t="s">
        <v>294</v>
      </c>
      <c r="D462" s="60" t="s">
        <v>186</v>
      </c>
      <c r="E462" s="35">
        <v>0.9</v>
      </c>
      <c r="F462" s="65"/>
      <c r="G462" s="65"/>
      <c r="H462" s="22"/>
      <c r="I462" s="22"/>
    </row>
    <row r="463" spans="2:9" ht="15.75" customHeight="1" x14ac:dyDescent="0.25">
      <c r="B463" s="59" t="s">
        <v>808</v>
      </c>
      <c r="C463" s="59" t="s">
        <v>218</v>
      </c>
      <c r="D463" s="60" t="s">
        <v>200</v>
      </c>
      <c r="E463" s="35">
        <v>8.7200000000000006</v>
      </c>
      <c r="F463" s="65"/>
      <c r="G463" s="65"/>
      <c r="H463" s="22"/>
      <c r="I463" s="22"/>
    </row>
    <row r="464" spans="2:9" ht="15.75" customHeight="1" x14ac:dyDescent="0.25">
      <c r="B464" s="59" t="s">
        <v>809</v>
      </c>
      <c r="C464" s="59" t="s">
        <v>581</v>
      </c>
      <c r="D464" s="60" t="s">
        <v>181</v>
      </c>
      <c r="E464" s="35">
        <v>73.349999999999994</v>
      </c>
      <c r="F464" s="65"/>
      <c r="G464" s="65"/>
      <c r="H464" s="22"/>
      <c r="I464" s="22"/>
    </row>
    <row r="465" spans="2:9" ht="15.75" customHeight="1" x14ac:dyDescent="0.25">
      <c r="B465" s="59" t="s">
        <v>810</v>
      </c>
      <c r="C465" s="59" t="s">
        <v>336</v>
      </c>
      <c r="D465" s="60" t="s">
        <v>176</v>
      </c>
      <c r="E465" s="35">
        <v>700</v>
      </c>
      <c r="F465" s="65"/>
      <c r="G465" s="65"/>
      <c r="H465" s="22"/>
      <c r="I465" s="22"/>
    </row>
    <row r="466" spans="2:9" ht="15.75" customHeight="1" x14ac:dyDescent="0.25">
      <c r="B466" s="72" t="s">
        <v>811</v>
      </c>
      <c r="C466" s="72" t="s">
        <v>351</v>
      </c>
      <c r="D466" s="84" t="s">
        <v>173</v>
      </c>
      <c r="E466" s="85"/>
      <c r="F466" s="71"/>
      <c r="G466" s="71"/>
      <c r="H466" s="22"/>
      <c r="I466" s="22"/>
    </row>
    <row r="467" spans="2:9" ht="15.75" customHeight="1" x14ac:dyDescent="0.25">
      <c r="B467" s="59" t="s">
        <v>812</v>
      </c>
      <c r="C467" s="59" t="s">
        <v>185</v>
      </c>
      <c r="D467" s="60" t="s">
        <v>186</v>
      </c>
      <c r="E467" s="35">
        <v>35</v>
      </c>
      <c r="F467" s="65"/>
      <c r="G467" s="65"/>
      <c r="H467" s="22"/>
      <c r="I467" s="22"/>
    </row>
    <row r="468" spans="2:9" ht="15.75" customHeight="1" x14ac:dyDescent="0.25">
      <c r="B468" s="59" t="s">
        <v>813</v>
      </c>
      <c r="C468" s="59" t="s">
        <v>188</v>
      </c>
      <c r="D468" s="60" t="s">
        <v>189</v>
      </c>
      <c r="E468" s="35">
        <v>350</v>
      </c>
      <c r="F468" s="65"/>
      <c r="G468" s="65"/>
      <c r="H468" s="22"/>
      <c r="I468" s="22"/>
    </row>
    <row r="469" spans="2:9" ht="15.75" customHeight="1" x14ac:dyDescent="0.25">
      <c r="B469" s="72" t="s">
        <v>2336</v>
      </c>
      <c r="C469" s="72" t="s">
        <v>587</v>
      </c>
      <c r="D469" s="84" t="s">
        <v>173</v>
      </c>
      <c r="E469" s="85"/>
      <c r="F469" s="71"/>
      <c r="G469" s="71"/>
      <c r="H469" s="22"/>
      <c r="I469" s="22"/>
    </row>
    <row r="470" spans="2:9" ht="15.75" customHeight="1" x14ac:dyDescent="0.25">
      <c r="B470" s="59" t="s">
        <v>2337</v>
      </c>
      <c r="C470" s="59" t="s">
        <v>206</v>
      </c>
      <c r="D470" s="60" t="s">
        <v>186</v>
      </c>
      <c r="E470" s="35">
        <v>0.56000000000000005</v>
      </c>
      <c r="F470" s="65"/>
      <c r="G470" s="65"/>
      <c r="H470" s="22"/>
      <c r="I470" s="22"/>
    </row>
    <row r="471" spans="2:9" ht="15.75" customHeight="1" x14ac:dyDescent="0.25">
      <c r="B471" s="59" t="s">
        <v>2338</v>
      </c>
      <c r="C471" s="59" t="s">
        <v>202</v>
      </c>
      <c r="D471" s="60" t="s">
        <v>200</v>
      </c>
      <c r="E471" s="35">
        <v>42.89</v>
      </c>
      <c r="F471" s="65"/>
      <c r="G471" s="65"/>
      <c r="H471" s="22"/>
      <c r="I471" s="22"/>
    </row>
    <row r="472" spans="2:9" ht="15.75" customHeight="1" x14ac:dyDescent="0.25">
      <c r="B472" s="59" t="s">
        <v>2339</v>
      </c>
      <c r="C472" s="59" t="s">
        <v>591</v>
      </c>
      <c r="D472" s="60" t="s">
        <v>176</v>
      </c>
      <c r="E472" s="35">
        <v>2.35</v>
      </c>
      <c r="F472" s="65"/>
      <c r="G472" s="65"/>
      <c r="H472" s="22"/>
      <c r="I472" s="22"/>
    </row>
    <row r="473" spans="2:9" ht="15.75" customHeight="1" x14ac:dyDescent="0.25">
      <c r="B473" s="59" t="s">
        <v>2340</v>
      </c>
      <c r="C473" s="59" t="s">
        <v>310</v>
      </c>
      <c r="D473" s="60" t="s">
        <v>115</v>
      </c>
      <c r="E473" s="35">
        <v>6</v>
      </c>
      <c r="F473" s="65"/>
      <c r="G473" s="65"/>
      <c r="H473" s="22"/>
      <c r="I473" s="22"/>
    </row>
    <row r="474" spans="2:9" ht="15.75" customHeight="1" x14ac:dyDescent="0.25">
      <c r="B474" s="72" t="s">
        <v>814</v>
      </c>
      <c r="C474" s="72" t="s">
        <v>355</v>
      </c>
      <c r="D474" s="84" t="s">
        <v>173</v>
      </c>
      <c r="E474" s="85"/>
      <c r="F474" s="71"/>
      <c r="G474" s="71"/>
      <c r="H474" s="22"/>
      <c r="I474" s="22"/>
    </row>
    <row r="475" spans="2:9" ht="15.75" customHeight="1" x14ac:dyDescent="0.25">
      <c r="B475" s="72" t="s">
        <v>815</v>
      </c>
      <c r="C475" s="72" t="s">
        <v>357</v>
      </c>
      <c r="D475" s="84" t="s">
        <v>173</v>
      </c>
      <c r="E475" s="85"/>
      <c r="F475" s="71"/>
      <c r="G475" s="71"/>
      <c r="H475" s="22"/>
      <c r="I475" s="22"/>
    </row>
    <row r="476" spans="2:9" ht="15.75" customHeight="1" x14ac:dyDescent="0.25">
      <c r="B476" s="59" t="s">
        <v>816</v>
      </c>
      <c r="C476" s="59" t="s">
        <v>372</v>
      </c>
      <c r="D476" s="60" t="s">
        <v>176</v>
      </c>
      <c r="E476" s="35">
        <v>513.48</v>
      </c>
      <c r="F476" s="65"/>
      <c r="G476" s="65"/>
      <c r="H476" s="22"/>
      <c r="I476" s="22"/>
    </row>
    <row r="477" spans="2:9" ht="15.75" customHeight="1" x14ac:dyDescent="0.25">
      <c r="B477" s="59" t="s">
        <v>817</v>
      </c>
      <c r="C477" s="59" t="s">
        <v>365</v>
      </c>
      <c r="D477" s="60" t="s">
        <v>176</v>
      </c>
      <c r="E477" s="35">
        <v>513.48</v>
      </c>
      <c r="F477" s="65"/>
      <c r="G477" s="65"/>
      <c r="H477" s="22"/>
      <c r="I477" s="22"/>
    </row>
    <row r="478" spans="2:9" ht="15.75" customHeight="1" x14ac:dyDescent="0.25">
      <c r="B478" s="59" t="s">
        <v>818</v>
      </c>
      <c r="C478" s="59" t="s">
        <v>359</v>
      </c>
      <c r="D478" s="60" t="s">
        <v>176</v>
      </c>
      <c r="E478" s="35">
        <v>126.39</v>
      </c>
      <c r="F478" s="65"/>
      <c r="G478" s="65"/>
      <c r="H478" s="22"/>
      <c r="I478" s="22"/>
    </row>
    <row r="479" spans="2:9" ht="15.75" customHeight="1" x14ac:dyDescent="0.25">
      <c r="B479" s="59" t="s">
        <v>819</v>
      </c>
      <c r="C479" s="59" t="s">
        <v>367</v>
      </c>
      <c r="D479" s="60" t="s">
        <v>176</v>
      </c>
      <c r="E479" s="35">
        <v>126.39</v>
      </c>
      <c r="F479" s="65"/>
      <c r="G479" s="65"/>
      <c r="H479" s="22"/>
      <c r="I479" s="22"/>
    </row>
    <row r="480" spans="2:9" ht="15.75" customHeight="1" x14ac:dyDescent="0.25">
      <c r="B480" s="59" t="s">
        <v>820</v>
      </c>
      <c r="C480" s="59" t="s">
        <v>599</v>
      </c>
      <c r="D480" s="60" t="s">
        <v>176</v>
      </c>
      <c r="E480" s="35">
        <v>36.1</v>
      </c>
      <c r="F480" s="65"/>
      <c r="G480" s="65"/>
      <c r="H480" s="22"/>
      <c r="I480" s="22"/>
    </row>
    <row r="481" spans="2:9" ht="15.75" customHeight="1" x14ac:dyDescent="0.25">
      <c r="B481" s="59" t="s">
        <v>821</v>
      </c>
      <c r="C481" s="59" t="s">
        <v>369</v>
      </c>
      <c r="D481" s="60" t="s">
        <v>115</v>
      </c>
      <c r="E481" s="35">
        <v>10</v>
      </c>
      <c r="F481" s="65"/>
      <c r="G481" s="65"/>
      <c r="H481" s="22"/>
      <c r="I481" s="22"/>
    </row>
    <row r="482" spans="2:9" ht="15.75" customHeight="1" x14ac:dyDescent="0.25">
      <c r="B482" s="72" t="s">
        <v>822</v>
      </c>
      <c r="C482" s="72" t="s">
        <v>332</v>
      </c>
      <c r="D482" s="84" t="s">
        <v>173</v>
      </c>
      <c r="E482" s="85"/>
      <c r="F482" s="71"/>
      <c r="G482" s="71"/>
      <c r="H482" s="22"/>
      <c r="I482" s="22"/>
    </row>
    <row r="483" spans="2:9" ht="15.75" customHeight="1" x14ac:dyDescent="0.25">
      <c r="B483" s="59" t="s">
        <v>823</v>
      </c>
      <c r="C483" s="59" t="s">
        <v>376</v>
      </c>
      <c r="D483" s="60" t="s">
        <v>176</v>
      </c>
      <c r="E483" s="35">
        <v>556.26</v>
      </c>
      <c r="F483" s="65"/>
      <c r="G483" s="65"/>
      <c r="H483" s="22"/>
      <c r="I483" s="22"/>
    </row>
    <row r="484" spans="2:9" ht="15.75" customHeight="1" x14ac:dyDescent="0.25">
      <c r="B484" s="59" t="s">
        <v>824</v>
      </c>
      <c r="C484" s="59" t="s">
        <v>380</v>
      </c>
      <c r="D484" s="60" t="s">
        <v>176</v>
      </c>
      <c r="E484" s="35">
        <v>226.26</v>
      </c>
      <c r="F484" s="65"/>
      <c r="G484" s="65"/>
      <c r="H484" s="22"/>
      <c r="I484" s="22"/>
    </row>
    <row r="485" spans="2:9" ht="15.75" customHeight="1" x14ac:dyDescent="0.25">
      <c r="B485" s="59" t="s">
        <v>825</v>
      </c>
      <c r="C485" s="59" t="s">
        <v>378</v>
      </c>
      <c r="D485" s="60" t="s">
        <v>176</v>
      </c>
      <c r="E485" s="35">
        <v>255.55</v>
      </c>
      <c r="F485" s="65"/>
      <c r="G485" s="65"/>
      <c r="H485" s="22"/>
      <c r="I485" s="22"/>
    </row>
    <row r="486" spans="2:9" ht="15.75" customHeight="1" x14ac:dyDescent="0.25">
      <c r="B486" s="59" t="s">
        <v>826</v>
      </c>
      <c r="C486" s="59" t="s">
        <v>382</v>
      </c>
      <c r="D486" s="60" t="s">
        <v>176</v>
      </c>
      <c r="E486" s="35">
        <v>987.36</v>
      </c>
      <c r="F486" s="65"/>
      <c r="G486" s="65"/>
      <c r="H486" s="22"/>
      <c r="I486" s="22"/>
    </row>
    <row r="487" spans="2:9" ht="15.75" customHeight="1" x14ac:dyDescent="0.25">
      <c r="B487" s="72" t="s">
        <v>827</v>
      </c>
      <c r="C487" s="72" t="s">
        <v>347</v>
      </c>
      <c r="D487" s="84" t="s">
        <v>173</v>
      </c>
      <c r="E487" s="85"/>
      <c r="F487" s="71"/>
      <c r="G487" s="71"/>
      <c r="H487" s="22"/>
      <c r="I487" s="22"/>
    </row>
    <row r="488" spans="2:9" ht="15.75" customHeight="1" x14ac:dyDescent="0.25">
      <c r="B488" s="59" t="s">
        <v>828</v>
      </c>
      <c r="C488" s="59" t="s">
        <v>829</v>
      </c>
      <c r="D488" s="60" t="s">
        <v>176</v>
      </c>
      <c r="E488" s="35">
        <v>637.35</v>
      </c>
      <c r="F488" s="65"/>
      <c r="G488" s="65"/>
      <c r="H488" s="22"/>
      <c r="I488" s="22"/>
    </row>
    <row r="489" spans="2:9" ht="15.75" customHeight="1" x14ac:dyDescent="0.25">
      <c r="B489" s="59" t="s">
        <v>830</v>
      </c>
      <c r="C489" s="59" t="s">
        <v>389</v>
      </c>
      <c r="D489" s="60" t="s">
        <v>181</v>
      </c>
      <c r="E489" s="35">
        <v>205.21</v>
      </c>
      <c r="F489" s="65"/>
      <c r="G489" s="65"/>
      <c r="H489" s="22"/>
      <c r="I489" s="22"/>
    </row>
    <row r="490" spans="2:9" ht="15.75" customHeight="1" x14ac:dyDescent="0.25">
      <c r="B490" s="72" t="s">
        <v>831</v>
      </c>
      <c r="C490" s="72" t="s">
        <v>573</v>
      </c>
      <c r="D490" s="84" t="s">
        <v>173</v>
      </c>
      <c r="E490" s="85"/>
      <c r="F490" s="71"/>
      <c r="G490" s="71"/>
      <c r="H490" s="22"/>
      <c r="I490" s="22"/>
    </row>
    <row r="491" spans="2:9" ht="15.75" customHeight="1" x14ac:dyDescent="0.25">
      <c r="B491" s="59" t="s">
        <v>832</v>
      </c>
      <c r="C491" s="59" t="s">
        <v>378</v>
      </c>
      <c r="D491" s="60" t="s">
        <v>176</v>
      </c>
      <c r="E491" s="35">
        <v>700</v>
      </c>
      <c r="F491" s="65"/>
      <c r="G491" s="65"/>
      <c r="H491" s="22"/>
      <c r="I491" s="22"/>
    </row>
    <row r="492" spans="2:9" ht="15.75" customHeight="1" x14ac:dyDescent="0.25">
      <c r="B492" s="59" t="s">
        <v>833</v>
      </c>
      <c r="C492" s="59" t="s">
        <v>324</v>
      </c>
      <c r="D492" s="60" t="s">
        <v>176</v>
      </c>
      <c r="E492" s="35">
        <v>655.51</v>
      </c>
      <c r="F492" s="65"/>
      <c r="G492" s="65"/>
      <c r="H492" s="22"/>
      <c r="I492" s="22"/>
    </row>
    <row r="493" spans="2:9" ht="15.75" customHeight="1" x14ac:dyDescent="0.25">
      <c r="B493" s="59" t="s">
        <v>834</v>
      </c>
      <c r="C493" s="59" t="s">
        <v>579</v>
      </c>
      <c r="D493" s="60" t="s">
        <v>186</v>
      </c>
      <c r="E493" s="35">
        <v>93.4</v>
      </c>
      <c r="F493" s="65"/>
      <c r="G493" s="65"/>
      <c r="H493" s="22"/>
      <c r="I493" s="22"/>
    </row>
    <row r="494" spans="2:9" ht="15.75" customHeight="1" x14ac:dyDescent="0.25">
      <c r="B494" s="59" t="s">
        <v>835</v>
      </c>
      <c r="C494" s="59" t="s">
        <v>585</v>
      </c>
      <c r="D494" s="60" t="s">
        <v>176</v>
      </c>
      <c r="E494" s="35">
        <v>655.51</v>
      </c>
      <c r="F494" s="65"/>
      <c r="G494" s="65"/>
      <c r="H494" s="22"/>
      <c r="I494" s="22"/>
    </row>
    <row r="495" spans="2:9" ht="15.75" customHeight="1" x14ac:dyDescent="0.25">
      <c r="B495" s="72" t="s">
        <v>836</v>
      </c>
      <c r="C495" s="72" t="s">
        <v>401</v>
      </c>
      <c r="D495" s="84" t="s">
        <v>173</v>
      </c>
      <c r="E495" s="85"/>
      <c r="F495" s="71"/>
      <c r="G495" s="71"/>
      <c r="H495" s="22"/>
      <c r="I495" s="22"/>
    </row>
    <row r="496" spans="2:9" ht="15.75" customHeight="1" x14ac:dyDescent="0.25">
      <c r="B496" s="59" t="s">
        <v>837</v>
      </c>
      <c r="C496" s="59" t="s">
        <v>403</v>
      </c>
      <c r="D496" s="60" t="s">
        <v>181</v>
      </c>
      <c r="E496" s="35">
        <v>26.3</v>
      </c>
      <c r="F496" s="65"/>
      <c r="G496" s="65"/>
      <c r="H496" s="22"/>
      <c r="I496" s="22"/>
    </row>
    <row r="497" spans="2:9" ht="15.75" customHeight="1" x14ac:dyDescent="0.25">
      <c r="B497" s="59" t="s">
        <v>838</v>
      </c>
      <c r="C497" s="59" t="s">
        <v>840</v>
      </c>
      <c r="D497" s="60" t="s">
        <v>181</v>
      </c>
      <c r="E497" s="35">
        <v>96.05</v>
      </c>
      <c r="F497" s="65"/>
      <c r="G497" s="65"/>
      <c r="H497" s="22"/>
      <c r="I497" s="22"/>
    </row>
    <row r="498" spans="2:9" ht="15.75" customHeight="1" x14ac:dyDescent="0.25">
      <c r="B498" s="59" t="s">
        <v>839</v>
      </c>
      <c r="C498" s="59" t="s">
        <v>842</v>
      </c>
      <c r="D498" s="60" t="s">
        <v>115</v>
      </c>
      <c r="E498" s="35">
        <v>24</v>
      </c>
      <c r="F498" s="65"/>
      <c r="G498" s="65"/>
      <c r="H498" s="22"/>
      <c r="I498" s="22"/>
    </row>
    <row r="499" spans="2:9" ht="15.75" customHeight="1" x14ac:dyDescent="0.25">
      <c r="B499" s="59" t="s">
        <v>841</v>
      </c>
      <c r="C499" s="59" t="s">
        <v>844</v>
      </c>
      <c r="D499" s="60" t="s">
        <v>115</v>
      </c>
      <c r="E499" s="35">
        <v>8</v>
      </c>
      <c r="F499" s="65"/>
      <c r="G499" s="65"/>
      <c r="H499" s="22"/>
      <c r="I499" s="22"/>
    </row>
    <row r="500" spans="2:9" ht="15.75" customHeight="1" x14ac:dyDescent="0.25">
      <c r="B500" s="59" t="s">
        <v>843</v>
      </c>
      <c r="C500" s="59" t="s">
        <v>846</v>
      </c>
      <c r="D500" s="60" t="s">
        <v>115</v>
      </c>
      <c r="E500" s="35">
        <v>4</v>
      </c>
      <c r="F500" s="65"/>
      <c r="G500" s="65"/>
      <c r="H500" s="22"/>
      <c r="I500" s="22"/>
    </row>
    <row r="501" spans="2:9" ht="15.75" customHeight="1" x14ac:dyDescent="0.25">
      <c r="B501" s="59" t="s">
        <v>845</v>
      </c>
      <c r="C501" s="59" t="s">
        <v>848</v>
      </c>
      <c r="D501" s="60" t="s">
        <v>115</v>
      </c>
      <c r="E501" s="35">
        <v>16</v>
      </c>
      <c r="F501" s="65"/>
      <c r="G501" s="65"/>
      <c r="H501" s="22"/>
      <c r="I501" s="22"/>
    </row>
    <row r="502" spans="2:9" ht="15.75" customHeight="1" x14ac:dyDescent="0.25">
      <c r="B502" s="59" t="s">
        <v>847</v>
      </c>
      <c r="C502" s="59" t="s">
        <v>850</v>
      </c>
      <c r="D502" s="60" t="s">
        <v>181</v>
      </c>
      <c r="E502" s="35">
        <v>66.400000000000006</v>
      </c>
      <c r="F502" s="65"/>
      <c r="G502" s="65"/>
      <c r="H502" s="22"/>
      <c r="I502" s="22"/>
    </row>
    <row r="503" spans="2:9" ht="15.75" customHeight="1" x14ac:dyDescent="0.25">
      <c r="B503" s="59" t="s">
        <v>849</v>
      </c>
      <c r="C503" s="59" t="s">
        <v>852</v>
      </c>
      <c r="D503" s="60" t="s">
        <v>115</v>
      </c>
      <c r="E503" s="35">
        <v>30</v>
      </c>
      <c r="F503" s="65"/>
      <c r="G503" s="65"/>
      <c r="H503" s="22"/>
      <c r="I503" s="22"/>
    </row>
    <row r="504" spans="2:9" ht="15.75" customHeight="1" x14ac:dyDescent="0.25">
      <c r="B504" s="59" t="s">
        <v>851</v>
      </c>
      <c r="C504" s="59" t="s">
        <v>854</v>
      </c>
      <c r="D504" s="60" t="s">
        <v>115</v>
      </c>
      <c r="E504" s="35">
        <v>5</v>
      </c>
      <c r="F504" s="65"/>
      <c r="G504" s="65"/>
      <c r="H504" s="22"/>
      <c r="I504" s="22"/>
    </row>
    <row r="505" spans="2:9" ht="15.75" customHeight="1" x14ac:dyDescent="0.25">
      <c r="B505" s="59" t="s">
        <v>853</v>
      </c>
      <c r="C505" s="59" t="s">
        <v>855</v>
      </c>
      <c r="D505" s="60" t="s">
        <v>115</v>
      </c>
      <c r="E505" s="35">
        <v>3</v>
      </c>
      <c r="F505" s="65"/>
      <c r="G505" s="65"/>
      <c r="H505" s="22"/>
      <c r="I505" s="22"/>
    </row>
    <row r="506" spans="2:9" ht="15.75" customHeight="1" x14ac:dyDescent="0.25">
      <c r="B506" s="72" t="s">
        <v>856</v>
      </c>
      <c r="C506" s="72" t="s">
        <v>407</v>
      </c>
      <c r="D506" s="84" t="s">
        <v>173</v>
      </c>
      <c r="E506" s="85"/>
      <c r="F506" s="71"/>
      <c r="G506" s="71"/>
      <c r="H506" s="22"/>
      <c r="I506" s="22"/>
    </row>
    <row r="507" spans="2:9" ht="15.75" customHeight="1" x14ac:dyDescent="0.25">
      <c r="B507" s="59" t="s">
        <v>857</v>
      </c>
      <c r="C507" s="59" t="s">
        <v>409</v>
      </c>
      <c r="D507" s="60" t="s">
        <v>115</v>
      </c>
      <c r="E507" s="35">
        <v>2</v>
      </c>
      <c r="F507" s="65"/>
      <c r="G507" s="65"/>
      <c r="H507" s="22"/>
      <c r="I507" s="22"/>
    </row>
    <row r="508" spans="2:9" ht="15.75" customHeight="1" x14ac:dyDescent="0.25">
      <c r="B508" s="59" t="s">
        <v>858</v>
      </c>
      <c r="C508" s="59" t="s">
        <v>859</v>
      </c>
      <c r="D508" s="60" t="s">
        <v>115</v>
      </c>
      <c r="E508" s="35">
        <v>4</v>
      </c>
      <c r="F508" s="65"/>
      <c r="G508" s="65"/>
      <c r="H508" s="22"/>
      <c r="I508" s="22"/>
    </row>
    <row r="509" spans="2:9" ht="15.75" customHeight="1" x14ac:dyDescent="0.25">
      <c r="B509" s="59" t="s">
        <v>860</v>
      </c>
      <c r="C509" s="59" t="s">
        <v>861</v>
      </c>
      <c r="D509" s="60" t="s">
        <v>115</v>
      </c>
      <c r="E509" s="35">
        <v>2</v>
      </c>
      <c r="F509" s="65"/>
      <c r="G509" s="65"/>
      <c r="H509" s="22"/>
      <c r="I509" s="22"/>
    </row>
    <row r="510" spans="2:9" ht="15.75" customHeight="1" x14ac:dyDescent="0.25">
      <c r="B510" s="59" t="s">
        <v>862</v>
      </c>
      <c r="C510" s="59" t="s">
        <v>417</v>
      </c>
      <c r="D510" s="60" t="s">
        <v>115</v>
      </c>
      <c r="E510" s="35">
        <v>2</v>
      </c>
      <c r="F510" s="65"/>
      <c r="G510" s="65"/>
      <c r="H510" s="22"/>
      <c r="I510" s="22"/>
    </row>
    <row r="511" spans="2:9" ht="15.75" customHeight="1" x14ac:dyDescent="0.25">
      <c r="B511" s="59" t="s">
        <v>863</v>
      </c>
      <c r="C511" s="59" t="s">
        <v>864</v>
      </c>
      <c r="D511" s="60" t="s">
        <v>115</v>
      </c>
      <c r="E511" s="35">
        <v>2</v>
      </c>
      <c r="F511" s="65"/>
      <c r="G511" s="65"/>
      <c r="H511" s="22"/>
      <c r="I511" s="22"/>
    </row>
    <row r="512" spans="2:9" ht="15.75" customHeight="1" x14ac:dyDescent="0.25">
      <c r="B512" s="59" t="s">
        <v>865</v>
      </c>
      <c r="C512" s="59" t="s">
        <v>866</v>
      </c>
      <c r="D512" s="60" t="s">
        <v>115</v>
      </c>
      <c r="E512" s="35">
        <v>6</v>
      </c>
      <c r="F512" s="65"/>
      <c r="G512" s="65"/>
      <c r="H512" s="22"/>
      <c r="I512" s="22"/>
    </row>
    <row r="513" spans="2:9" ht="15.75" customHeight="1" x14ac:dyDescent="0.25">
      <c r="B513" s="59" t="s">
        <v>867</v>
      </c>
      <c r="C513" s="59" t="s">
        <v>441</v>
      </c>
      <c r="D513" s="60" t="s">
        <v>115</v>
      </c>
      <c r="E513" s="35">
        <v>4</v>
      </c>
      <c r="F513" s="65"/>
      <c r="G513" s="65"/>
      <c r="H513" s="22"/>
      <c r="I513" s="22"/>
    </row>
    <row r="514" spans="2:9" ht="15.75" customHeight="1" x14ac:dyDescent="0.25">
      <c r="B514" s="59" t="s">
        <v>868</v>
      </c>
      <c r="C514" s="59" t="s">
        <v>869</v>
      </c>
      <c r="D514" s="60" t="s">
        <v>115</v>
      </c>
      <c r="E514" s="35">
        <v>4</v>
      </c>
      <c r="F514" s="65"/>
      <c r="G514" s="65"/>
      <c r="H514" s="22"/>
      <c r="I514" s="22"/>
    </row>
    <row r="515" spans="2:9" ht="15.75" customHeight="1" x14ac:dyDescent="0.25">
      <c r="B515" s="59" t="s">
        <v>870</v>
      </c>
      <c r="C515" s="59" t="s">
        <v>871</v>
      </c>
      <c r="D515" s="60" t="s">
        <v>115</v>
      </c>
      <c r="E515" s="35">
        <v>2</v>
      </c>
      <c r="F515" s="65"/>
      <c r="G515" s="65"/>
      <c r="H515" s="22"/>
      <c r="I515" s="22"/>
    </row>
    <row r="516" spans="2:9" ht="15.75" customHeight="1" x14ac:dyDescent="0.25">
      <c r="B516" s="59" t="s">
        <v>872</v>
      </c>
      <c r="C516" s="59" t="s">
        <v>655</v>
      </c>
      <c r="D516" s="60" t="s">
        <v>115</v>
      </c>
      <c r="E516" s="35">
        <v>16</v>
      </c>
      <c r="F516" s="65"/>
      <c r="G516" s="65"/>
      <c r="H516" s="22"/>
      <c r="I516" s="22"/>
    </row>
    <row r="517" spans="2:9" ht="15.75" customHeight="1" x14ac:dyDescent="0.25">
      <c r="B517" s="72" t="s">
        <v>873</v>
      </c>
      <c r="C517" s="72" t="s">
        <v>445</v>
      </c>
      <c r="D517" s="84" t="s">
        <v>173</v>
      </c>
      <c r="E517" s="85"/>
      <c r="F517" s="71"/>
      <c r="G517" s="71"/>
      <c r="H517" s="22"/>
      <c r="I517" s="22"/>
    </row>
    <row r="518" spans="2:9" ht="15.75" customHeight="1" x14ac:dyDescent="0.25">
      <c r="B518" s="59" t="s">
        <v>874</v>
      </c>
      <c r="C518" s="59" t="s">
        <v>447</v>
      </c>
      <c r="D518" s="60" t="s">
        <v>115</v>
      </c>
      <c r="E518" s="35">
        <v>25</v>
      </c>
      <c r="F518" s="65"/>
      <c r="G518" s="65"/>
      <c r="H518" s="22"/>
      <c r="I518" s="22"/>
    </row>
    <row r="519" spans="2:9" ht="15.75" customHeight="1" x14ac:dyDescent="0.25">
      <c r="B519" s="59" t="s">
        <v>875</v>
      </c>
      <c r="C519" s="59" t="s">
        <v>449</v>
      </c>
      <c r="D519" s="60" t="s">
        <v>115</v>
      </c>
      <c r="E519" s="35">
        <v>7</v>
      </c>
      <c r="F519" s="65"/>
      <c r="G519" s="65"/>
      <c r="H519" s="22"/>
      <c r="I519" s="22"/>
    </row>
    <row r="520" spans="2:9" ht="15.75" customHeight="1" x14ac:dyDescent="0.25">
      <c r="B520" s="59" t="s">
        <v>876</v>
      </c>
      <c r="C520" s="59" t="s">
        <v>660</v>
      </c>
      <c r="D520" s="60" t="s">
        <v>115</v>
      </c>
      <c r="E520" s="35">
        <v>4</v>
      </c>
      <c r="F520" s="65"/>
      <c r="G520" s="65"/>
      <c r="H520" s="22"/>
      <c r="I520" s="22"/>
    </row>
    <row r="521" spans="2:9" ht="15.75" customHeight="1" x14ac:dyDescent="0.25">
      <c r="B521" s="59" t="s">
        <v>877</v>
      </c>
      <c r="C521" s="59" t="s">
        <v>451</v>
      </c>
      <c r="D521" s="60" t="s">
        <v>115</v>
      </c>
      <c r="E521" s="35">
        <v>1</v>
      </c>
      <c r="F521" s="65"/>
      <c r="G521" s="65"/>
      <c r="H521" s="22"/>
      <c r="I521" s="22"/>
    </row>
    <row r="522" spans="2:9" ht="15.75" customHeight="1" x14ac:dyDescent="0.25">
      <c r="B522" s="72" t="s">
        <v>878</v>
      </c>
      <c r="C522" s="72" t="s">
        <v>453</v>
      </c>
      <c r="D522" s="84" t="s">
        <v>173</v>
      </c>
      <c r="E522" s="85"/>
      <c r="F522" s="71"/>
      <c r="G522" s="71"/>
      <c r="H522" s="22"/>
      <c r="I522" s="22"/>
    </row>
    <row r="523" spans="2:9" ht="15.75" customHeight="1" x14ac:dyDescent="0.25">
      <c r="B523" s="59" t="s">
        <v>879</v>
      </c>
      <c r="C523" s="59" t="s">
        <v>686</v>
      </c>
      <c r="D523" s="60" t="s">
        <v>115</v>
      </c>
      <c r="E523" s="35">
        <v>21</v>
      </c>
      <c r="F523" s="65"/>
      <c r="G523" s="65"/>
      <c r="H523" s="22"/>
      <c r="I523" s="22"/>
    </row>
    <row r="524" spans="2:9" ht="15.75" customHeight="1" x14ac:dyDescent="0.25">
      <c r="B524" s="59" t="s">
        <v>880</v>
      </c>
      <c r="C524" s="59" t="s">
        <v>468</v>
      </c>
      <c r="D524" s="60" t="s">
        <v>115</v>
      </c>
      <c r="E524" s="35">
        <v>10</v>
      </c>
      <c r="F524" s="65"/>
      <c r="G524" s="65"/>
      <c r="H524" s="22"/>
      <c r="I524" s="22"/>
    </row>
    <row r="525" spans="2:9" ht="15.75" customHeight="1" x14ac:dyDescent="0.25">
      <c r="B525" s="59" t="s">
        <v>881</v>
      </c>
      <c r="C525" s="59" t="s">
        <v>470</v>
      </c>
      <c r="D525" s="60" t="s">
        <v>115</v>
      </c>
      <c r="E525" s="35">
        <v>10</v>
      </c>
      <c r="F525" s="65"/>
      <c r="G525" s="65"/>
      <c r="H525" s="22"/>
      <c r="I525" s="22"/>
    </row>
    <row r="526" spans="2:9" ht="15.75" customHeight="1" x14ac:dyDescent="0.25">
      <c r="B526" s="59" t="s">
        <v>882</v>
      </c>
      <c r="C526" s="59" t="s">
        <v>2341</v>
      </c>
      <c r="D526" s="60" t="s">
        <v>115</v>
      </c>
      <c r="E526" s="35">
        <v>2</v>
      </c>
      <c r="F526" s="65"/>
      <c r="G526" s="65"/>
      <c r="H526" s="22"/>
      <c r="I526" s="22"/>
    </row>
    <row r="527" spans="2:9" ht="15.75" customHeight="1" x14ac:dyDescent="0.25">
      <c r="B527" s="72" t="s">
        <v>883</v>
      </c>
      <c r="C527" s="72" t="s">
        <v>476</v>
      </c>
      <c r="D527" s="84" t="s">
        <v>173</v>
      </c>
      <c r="E527" s="85"/>
      <c r="F527" s="71"/>
      <c r="G527" s="71"/>
      <c r="H527" s="22"/>
      <c r="I527" s="22"/>
    </row>
    <row r="528" spans="2:9" ht="15.75" customHeight="1" x14ac:dyDescent="0.25">
      <c r="B528" s="59" t="s">
        <v>884</v>
      </c>
      <c r="C528" s="59" t="s">
        <v>482</v>
      </c>
      <c r="D528" s="60" t="s">
        <v>115</v>
      </c>
      <c r="E528" s="35">
        <v>9</v>
      </c>
      <c r="F528" s="65"/>
      <c r="G528" s="65"/>
      <c r="H528" s="22"/>
      <c r="I528" s="22"/>
    </row>
    <row r="529" spans="2:9" ht="15.75" customHeight="1" x14ac:dyDescent="0.25">
      <c r="B529" s="59" t="s">
        <v>885</v>
      </c>
      <c r="C529" s="59" t="s">
        <v>495</v>
      </c>
      <c r="D529" s="60" t="s">
        <v>115</v>
      </c>
      <c r="E529" s="35">
        <v>9</v>
      </c>
      <c r="F529" s="65"/>
      <c r="G529" s="65"/>
      <c r="H529" s="22"/>
      <c r="I529" s="22"/>
    </row>
    <row r="530" spans="2:9" ht="15.75" customHeight="1" x14ac:dyDescent="0.25">
      <c r="B530" s="59" t="s">
        <v>886</v>
      </c>
      <c r="C530" s="59" t="s">
        <v>488</v>
      </c>
      <c r="D530" s="60" t="s">
        <v>115</v>
      </c>
      <c r="E530" s="35">
        <v>29</v>
      </c>
      <c r="F530" s="65"/>
      <c r="G530" s="65"/>
      <c r="H530" s="22"/>
      <c r="I530" s="22"/>
    </row>
    <row r="531" spans="2:9" ht="15.75" customHeight="1" x14ac:dyDescent="0.25">
      <c r="B531" s="59" t="s">
        <v>887</v>
      </c>
      <c r="C531" s="59" t="s">
        <v>490</v>
      </c>
      <c r="D531" s="60" t="s">
        <v>115</v>
      </c>
      <c r="E531" s="35">
        <v>9</v>
      </c>
      <c r="F531" s="65"/>
      <c r="G531" s="65"/>
      <c r="H531" s="22"/>
      <c r="I531" s="22"/>
    </row>
    <row r="532" spans="2:9" ht="15.75" customHeight="1" x14ac:dyDescent="0.25">
      <c r="B532" s="59" t="s">
        <v>888</v>
      </c>
      <c r="C532" s="59" t="s">
        <v>494</v>
      </c>
      <c r="D532" s="60" t="s">
        <v>115</v>
      </c>
      <c r="E532" s="35">
        <v>29</v>
      </c>
      <c r="F532" s="65"/>
      <c r="G532" s="65"/>
      <c r="H532" s="22"/>
      <c r="I532" s="22"/>
    </row>
    <row r="533" spans="2:9" ht="15.75" customHeight="1" x14ac:dyDescent="0.25">
      <c r="B533" s="72" t="s">
        <v>889</v>
      </c>
      <c r="C533" s="72" t="s">
        <v>497</v>
      </c>
      <c r="D533" s="84" t="s">
        <v>173</v>
      </c>
      <c r="E533" s="85"/>
      <c r="F533" s="71"/>
      <c r="G533" s="71"/>
      <c r="H533" s="22"/>
      <c r="I533" s="22"/>
    </row>
    <row r="534" spans="2:9" ht="15.75" customHeight="1" x14ac:dyDescent="0.25">
      <c r="B534" s="59" t="s">
        <v>890</v>
      </c>
      <c r="C534" s="59" t="s">
        <v>499</v>
      </c>
      <c r="D534" s="60" t="s">
        <v>115</v>
      </c>
      <c r="E534" s="35">
        <v>17</v>
      </c>
      <c r="F534" s="65"/>
      <c r="G534" s="65"/>
      <c r="H534" s="22"/>
      <c r="I534" s="22"/>
    </row>
    <row r="535" spans="2:9" ht="15.75" customHeight="1" x14ac:dyDescent="0.25">
      <c r="B535" s="72" t="s">
        <v>891</v>
      </c>
      <c r="C535" s="72" t="s">
        <v>510</v>
      </c>
      <c r="D535" s="84" t="s">
        <v>173</v>
      </c>
      <c r="E535" s="85"/>
      <c r="F535" s="71"/>
      <c r="G535" s="71"/>
      <c r="H535" s="22"/>
      <c r="I535" s="22"/>
    </row>
    <row r="536" spans="2:9" ht="15.75" customHeight="1" x14ac:dyDescent="0.25">
      <c r="B536" s="59" t="s">
        <v>892</v>
      </c>
      <c r="C536" s="59" t="s">
        <v>893</v>
      </c>
      <c r="D536" s="60" t="s">
        <v>115</v>
      </c>
      <c r="E536" s="35">
        <v>8</v>
      </c>
      <c r="F536" s="65"/>
      <c r="G536" s="65"/>
      <c r="H536" s="58"/>
      <c r="I536" s="22"/>
    </row>
    <row r="537" spans="2:9" ht="15.75" customHeight="1" x14ac:dyDescent="0.25">
      <c r="B537" s="59" t="s">
        <v>894</v>
      </c>
      <c r="C537" s="59" t="s">
        <v>514</v>
      </c>
      <c r="D537" s="60" t="s">
        <v>115</v>
      </c>
      <c r="E537" s="35">
        <v>107</v>
      </c>
      <c r="F537" s="65"/>
      <c r="G537" s="65"/>
      <c r="H537" s="22"/>
      <c r="I537" s="22"/>
    </row>
    <row r="538" spans="2:9" ht="15.75" customHeight="1" x14ac:dyDescent="0.25">
      <c r="B538" s="59" t="s">
        <v>895</v>
      </c>
      <c r="C538" s="59" t="s">
        <v>516</v>
      </c>
      <c r="D538" s="60" t="s">
        <v>115</v>
      </c>
      <c r="E538" s="35">
        <v>24</v>
      </c>
      <c r="F538" s="65"/>
      <c r="G538" s="65"/>
      <c r="H538" s="22"/>
      <c r="I538" s="22"/>
    </row>
    <row r="539" spans="2:9" ht="15.75" customHeight="1" x14ac:dyDescent="0.25">
      <c r="B539" s="59" t="s">
        <v>896</v>
      </c>
      <c r="C539" s="59" t="s">
        <v>520</v>
      </c>
      <c r="D539" s="60" t="s">
        <v>115</v>
      </c>
      <c r="E539" s="35">
        <v>19</v>
      </c>
      <c r="F539" s="65"/>
      <c r="G539" s="65"/>
      <c r="H539" s="22"/>
      <c r="I539" s="22"/>
    </row>
    <row r="540" spans="2:9" ht="15.75" customHeight="1" x14ac:dyDescent="0.25">
      <c r="B540" s="59" t="s">
        <v>897</v>
      </c>
      <c r="C540" s="59" t="s">
        <v>898</v>
      </c>
      <c r="D540" s="60" t="s">
        <v>115</v>
      </c>
      <c r="E540" s="35">
        <v>3</v>
      </c>
      <c r="F540" s="65"/>
      <c r="G540" s="65"/>
      <c r="H540" s="22"/>
      <c r="I540" s="22"/>
    </row>
    <row r="541" spans="2:9" ht="15.75" customHeight="1" x14ac:dyDescent="0.25">
      <c r="B541" s="72" t="s">
        <v>899</v>
      </c>
      <c r="C541" s="72" t="s">
        <v>351</v>
      </c>
      <c r="D541" s="84" t="s">
        <v>173</v>
      </c>
      <c r="E541" s="85"/>
      <c r="F541" s="71"/>
      <c r="G541" s="71"/>
      <c r="H541" s="22"/>
      <c r="I541" s="22"/>
    </row>
    <row r="542" spans="2:9" ht="15.75" customHeight="1" x14ac:dyDescent="0.25">
      <c r="B542" s="59" t="s">
        <v>900</v>
      </c>
      <c r="C542" s="59" t="s">
        <v>532</v>
      </c>
      <c r="D542" s="60" t="s">
        <v>176</v>
      </c>
      <c r="E542" s="35">
        <v>729.25</v>
      </c>
      <c r="F542" s="65"/>
      <c r="G542" s="65"/>
      <c r="H542" s="22"/>
      <c r="I542" s="22"/>
    </row>
    <row r="543" spans="2:9" ht="15.75" customHeight="1" x14ac:dyDescent="0.25">
      <c r="B543" s="59" t="s">
        <v>901</v>
      </c>
      <c r="C543" s="59" t="s">
        <v>529</v>
      </c>
      <c r="D543" s="60" t="s">
        <v>530</v>
      </c>
      <c r="E543" s="35">
        <v>1</v>
      </c>
      <c r="F543" s="65"/>
      <c r="G543" s="65"/>
      <c r="H543" s="22"/>
      <c r="I543" s="22"/>
    </row>
    <row r="544" spans="2:9" ht="15.75" customHeight="1" x14ac:dyDescent="0.25">
      <c r="B544" s="44" t="s">
        <v>902</v>
      </c>
      <c r="C544" s="44" t="s">
        <v>903</v>
      </c>
      <c r="D544" s="45" t="s">
        <v>173</v>
      </c>
      <c r="E544" s="46"/>
      <c r="F544" s="86"/>
      <c r="G544" s="86"/>
      <c r="H544" s="22"/>
      <c r="I544" s="22"/>
    </row>
    <row r="545" spans="2:9" ht="15.75" customHeight="1" x14ac:dyDescent="0.25">
      <c r="B545" s="47" t="s">
        <v>904</v>
      </c>
      <c r="C545" s="47" t="s">
        <v>2153</v>
      </c>
      <c r="D545" s="48" t="s">
        <v>173</v>
      </c>
      <c r="E545" s="49"/>
      <c r="F545" s="50"/>
      <c r="G545" s="50"/>
      <c r="H545" s="22"/>
      <c r="I545" s="22"/>
    </row>
    <row r="546" spans="2:9" ht="15.75" customHeight="1" x14ac:dyDescent="0.25">
      <c r="B546" s="72" t="s">
        <v>905</v>
      </c>
      <c r="C546" s="72" t="s">
        <v>172</v>
      </c>
      <c r="D546" s="84" t="s">
        <v>173</v>
      </c>
      <c r="E546" s="85"/>
      <c r="F546" s="71"/>
      <c r="G546" s="71"/>
      <c r="H546" s="22"/>
      <c r="I546" s="22"/>
    </row>
    <row r="547" spans="2:9" ht="15.75" customHeight="1" x14ac:dyDescent="0.25">
      <c r="B547" s="59" t="s">
        <v>906</v>
      </c>
      <c r="C547" s="59" t="s">
        <v>175</v>
      </c>
      <c r="D547" s="60" t="s">
        <v>176</v>
      </c>
      <c r="E547" s="35">
        <v>725.15</v>
      </c>
      <c r="F547" s="65"/>
      <c r="G547" s="65"/>
      <c r="H547" s="22"/>
      <c r="I547" s="22"/>
    </row>
    <row r="548" spans="2:9" ht="15.75" customHeight="1" x14ac:dyDescent="0.25">
      <c r="B548" s="59" t="s">
        <v>907</v>
      </c>
      <c r="C548" s="59" t="s">
        <v>178</v>
      </c>
      <c r="D548" s="60" t="s">
        <v>176</v>
      </c>
      <c r="E548" s="35">
        <v>725.15</v>
      </c>
      <c r="F548" s="65"/>
      <c r="G548" s="65"/>
      <c r="H548" s="22"/>
      <c r="I548" s="22"/>
    </row>
    <row r="549" spans="2:9" ht="15.75" customHeight="1" x14ac:dyDescent="0.25">
      <c r="B549" s="59" t="s">
        <v>908</v>
      </c>
      <c r="C549" s="59" t="s">
        <v>180</v>
      </c>
      <c r="D549" s="60" t="s">
        <v>181</v>
      </c>
      <c r="E549" s="35">
        <v>37.6</v>
      </c>
      <c r="F549" s="65"/>
      <c r="G549" s="65"/>
      <c r="H549" s="22"/>
      <c r="I549" s="22"/>
    </row>
    <row r="550" spans="2:9" ht="15.75" customHeight="1" x14ac:dyDescent="0.25">
      <c r="B550" s="72" t="s">
        <v>909</v>
      </c>
      <c r="C550" s="72" t="s">
        <v>183</v>
      </c>
      <c r="D550" s="84" t="s">
        <v>173</v>
      </c>
      <c r="E550" s="85"/>
      <c r="F550" s="71"/>
      <c r="G550" s="71"/>
      <c r="H550" s="22"/>
      <c r="I550" s="22"/>
    </row>
    <row r="551" spans="2:9" ht="15.75" customHeight="1" x14ac:dyDescent="0.25">
      <c r="B551" s="59" t="s">
        <v>910</v>
      </c>
      <c r="C551" s="59" t="s">
        <v>185</v>
      </c>
      <c r="D551" s="60" t="s">
        <v>186</v>
      </c>
      <c r="E551" s="35">
        <v>145.03</v>
      </c>
      <c r="F551" s="65"/>
      <c r="G551" s="65"/>
      <c r="H551" s="22"/>
      <c r="I551" s="22"/>
    </row>
    <row r="552" spans="2:9" ht="15.75" customHeight="1" x14ac:dyDescent="0.25">
      <c r="B552" s="59" t="s">
        <v>911</v>
      </c>
      <c r="C552" s="59" t="s">
        <v>188</v>
      </c>
      <c r="D552" s="60" t="s">
        <v>189</v>
      </c>
      <c r="E552" s="35">
        <v>1450.3</v>
      </c>
      <c r="F552" s="65"/>
      <c r="G552" s="65"/>
      <c r="H552" s="22"/>
      <c r="I552" s="22"/>
    </row>
    <row r="553" spans="2:9" ht="15.75" customHeight="1" x14ac:dyDescent="0.25">
      <c r="B553" s="72" t="s">
        <v>912</v>
      </c>
      <c r="C553" s="72" t="s">
        <v>191</v>
      </c>
      <c r="D553" s="84" t="s">
        <v>173</v>
      </c>
      <c r="E553" s="85"/>
      <c r="F553" s="71"/>
      <c r="G553" s="71"/>
      <c r="H553" s="22"/>
      <c r="I553" s="22"/>
    </row>
    <row r="554" spans="2:9" ht="15.75" customHeight="1" x14ac:dyDescent="0.25">
      <c r="B554" s="72" t="s">
        <v>913</v>
      </c>
      <c r="C554" s="72" t="s">
        <v>193</v>
      </c>
      <c r="D554" s="84" t="s">
        <v>173</v>
      </c>
      <c r="E554" s="85"/>
      <c r="F554" s="71"/>
      <c r="G554" s="71"/>
      <c r="H554" s="22"/>
      <c r="I554" s="22"/>
    </row>
    <row r="555" spans="2:9" ht="15.75" customHeight="1" x14ac:dyDescent="0.25">
      <c r="B555" s="59" t="s">
        <v>914</v>
      </c>
      <c r="C555" s="59" t="s">
        <v>724</v>
      </c>
      <c r="D555" s="60" t="s">
        <v>181</v>
      </c>
      <c r="E555" s="35">
        <v>192</v>
      </c>
      <c r="F555" s="65"/>
      <c r="G555" s="65"/>
      <c r="H555" s="22"/>
      <c r="I555" s="22"/>
    </row>
    <row r="556" spans="2:9" ht="15.75" customHeight="1" x14ac:dyDescent="0.25">
      <c r="B556" s="59" t="s">
        <v>915</v>
      </c>
      <c r="C556" s="59" t="s">
        <v>197</v>
      </c>
      <c r="D556" s="60" t="s">
        <v>115</v>
      </c>
      <c r="E556" s="35">
        <v>16</v>
      </c>
      <c r="F556" s="65"/>
      <c r="G556" s="65"/>
      <c r="H556" s="22"/>
      <c r="I556" s="22"/>
    </row>
    <row r="557" spans="2:9" ht="15.75" customHeight="1" x14ac:dyDescent="0.25">
      <c r="B557" s="59" t="s">
        <v>916</v>
      </c>
      <c r="C557" s="59" t="s">
        <v>199</v>
      </c>
      <c r="D557" s="60" t="s">
        <v>200</v>
      </c>
      <c r="E557" s="35">
        <v>7123.2</v>
      </c>
      <c r="F557" s="65"/>
      <c r="G557" s="65"/>
      <c r="H557" s="22"/>
      <c r="I557" s="22"/>
    </row>
    <row r="558" spans="2:9" ht="15.75" customHeight="1" x14ac:dyDescent="0.25">
      <c r="B558" s="59" t="s">
        <v>917</v>
      </c>
      <c r="C558" s="59" t="s">
        <v>202</v>
      </c>
      <c r="D558" s="60" t="s">
        <v>200</v>
      </c>
      <c r="E558" s="35">
        <v>1403.64</v>
      </c>
      <c r="F558" s="65"/>
      <c r="G558" s="65"/>
      <c r="H558" s="22"/>
      <c r="I558" s="22"/>
    </row>
    <row r="559" spans="2:9" ht="15.75" customHeight="1" x14ac:dyDescent="0.25">
      <c r="B559" s="59" t="s">
        <v>918</v>
      </c>
      <c r="C559" s="59" t="s">
        <v>204</v>
      </c>
      <c r="D559" s="60" t="s">
        <v>200</v>
      </c>
      <c r="E559" s="35">
        <v>8526.84</v>
      </c>
      <c r="F559" s="65"/>
      <c r="G559" s="65"/>
      <c r="H559" s="22"/>
      <c r="I559" s="22"/>
    </row>
    <row r="560" spans="2:9" ht="15.75" customHeight="1" x14ac:dyDescent="0.25">
      <c r="B560" s="59" t="s">
        <v>919</v>
      </c>
      <c r="C560" s="59" t="s">
        <v>206</v>
      </c>
      <c r="D560" s="60" t="s">
        <v>186</v>
      </c>
      <c r="E560" s="35">
        <v>92.26</v>
      </c>
      <c r="F560" s="65"/>
      <c r="G560" s="65"/>
      <c r="H560" s="22"/>
      <c r="I560" s="22"/>
    </row>
    <row r="561" spans="2:9" ht="15.75" customHeight="1" x14ac:dyDescent="0.25">
      <c r="B561" s="59" t="s">
        <v>920</v>
      </c>
      <c r="C561" s="59" t="s">
        <v>185</v>
      </c>
      <c r="D561" s="60" t="s">
        <v>186</v>
      </c>
      <c r="E561" s="35">
        <v>92.26</v>
      </c>
      <c r="F561" s="65"/>
      <c r="G561" s="65"/>
      <c r="H561" s="22"/>
      <c r="I561" s="22"/>
    </row>
    <row r="562" spans="2:9" ht="15.75" customHeight="1" x14ac:dyDescent="0.25">
      <c r="B562" s="59" t="s">
        <v>921</v>
      </c>
      <c r="C562" s="59" t="s">
        <v>188</v>
      </c>
      <c r="D562" s="60" t="s">
        <v>189</v>
      </c>
      <c r="E562" s="35">
        <v>922.6</v>
      </c>
      <c r="F562" s="65"/>
      <c r="G562" s="65"/>
      <c r="H562" s="22"/>
      <c r="I562" s="22"/>
    </row>
    <row r="563" spans="2:9" ht="15.75" customHeight="1" x14ac:dyDescent="0.25">
      <c r="B563" s="59" t="s">
        <v>922</v>
      </c>
      <c r="C563" s="59" t="s">
        <v>225</v>
      </c>
      <c r="D563" s="60" t="s">
        <v>176</v>
      </c>
      <c r="E563" s="35">
        <v>66.22</v>
      </c>
      <c r="F563" s="65"/>
      <c r="G563" s="65"/>
      <c r="H563" s="22"/>
      <c r="I563" s="22"/>
    </row>
    <row r="564" spans="2:9" ht="15.75" customHeight="1" x14ac:dyDescent="0.25">
      <c r="B564" s="72" t="s">
        <v>923</v>
      </c>
      <c r="C564" s="72" t="s">
        <v>210</v>
      </c>
      <c r="D564" s="84" t="s">
        <v>173</v>
      </c>
      <c r="E564" s="85"/>
      <c r="F564" s="71"/>
      <c r="G564" s="71"/>
      <c r="H564" s="22"/>
      <c r="I564" s="22"/>
    </row>
    <row r="565" spans="2:9" ht="15.75" customHeight="1" x14ac:dyDescent="0.25">
      <c r="B565" s="59" t="s">
        <v>924</v>
      </c>
      <c r="C565" s="59" t="s">
        <v>212</v>
      </c>
      <c r="D565" s="60" t="s">
        <v>186</v>
      </c>
      <c r="E565" s="35">
        <v>15.2</v>
      </c>
      <c r="F565" s="65"/>
      <c r="G565" s="65"/>
      <c r="H565" s="22"/>
      <c r="I565" s="22"/>
    </row>
    <row r="566" spans="2:9" ht="15.75" customHeight="1" x14ac:dyDescent="0.25">
      <c r="B566" s="59" t="s">
        <v>925</v>
      </c>
      <c r="C566" s="59" t="s">
        <v>214</v>
      </c>
      <c r="D566" s="60" t="s">
        <v>176</v>
      </c>
      <c r="E566" s="35">
        <v>75.680000000000007</v>
      </c>
      <c r="F566" s="65"/>
      <c r="G566" s="65"/>
      <c r="H566" s="22"/>
      <c r="I566" s="22"/>
    </row>
    <row r="567" spans="2:9" ht="15.75" customHeight="1" x14ac:dyDescent="0.25">
      <c r="B567" s="59" t="s">
        <v>926</v>
      </c>
      <c r="C567" s="59" t="s">
        <v>216</v>
      </c>
      <c r="D567" s="60" t="s">
        <v>176</v>
      </c>
      <c r="E567" s="35">
        <v>56.32</v>
      </c>
      <c r="F567" s="65"/>
      <c r="G567" s="65"/>
      <c r="H567" s="22"/>
      <c r="I567" s="22"/>
    </row>
    <row r="568" spans="2:9" ht="15.75" customHeight="1" x14ac:dyDescent="0.25">
      <c r="B568" s="59" t="s">
        <v>927</v>
      </c>
      <c r="C568" s="59" t="s">
        <v>218</v>
      </c>
      <c r="D568" s="60" t="s">
        <v>200</v>
      </c>
      <c r="E568" s="35">
        <v>624.69000000000005</v>
      </c>
      <c r="F568" s="65"/>
      <c r="G568" s="65"/>
      <c r="H568" s="22"/>
      <c r="I568" s="22"/>
    </row>
    <row r="569" spans="2:9" ht="15.75" customHeight="1" x14ac:dyDescent="0.25">
      <c r="B569" s="59" t="s">
        <v>928</v>
      </c>
      <c r="C569" s="59" t="s">
        <v>206</v>
      </c>
      <c r="D569" s="60" t="s">
        <v>186</v>
      </c>
      <c r="E569" s="35">
        <v>15.49</v>
      </c>
      <c r="F569" s="65"/>
      <c r="G569" s="65"/>
      <c r="H569" s="22"/>
      <c r="I569" s="22"/>
    </row>
    <row r="570" spans="2:9" ht="15.75" customHeight="1" x14ac:dyDescent="0.25">
      <c r="B570" s="59" t="s">
        <v>929</v>
      </c>
      <c r="C570" s="59" t="s">
        <v>221</v>
      </c>
      <c r="D570" s="60" t="s">
        <v>186</v>
      </c>
      <c r="E570" s="35">
        <v>6.14</v>
      </c>
      <c r="F570" s="65"/>
      <c r="G570" s="65"/>
      <c r="H570" s="22"/>
      <c r="I570" s="22"/>
    </row>
    <row r="571" spans="2:9" ht="15.75" customHeight="1" x14ac:dyDescent="0.25">
      <c r="B571" s="59" t="s">
        <v>930</v>
      </c>
      <c r="C571" s="59" t="s">
        <v>185</v>
      </c>
      <c r="D571" s="60" t="s">
        <v>186</v>
      </c>
      <c r="E571" s="35">
        <v>15.2</v>
      </c>
      <c r="F571" s="65"/>
      <c r="G571" s="65"/>
      <c r="H571" s="22"/>
      <c r="I571" s="22"/>
    </row>
    <row r="572" spans="2:9" ht="15.75" customHeight="1" x14ac:dyDescent="0.25">
      <c r="B572" s="59" t="s">
        <v>931</v>
      </c>
      <c r="C572" s="59" t="s">
        <v>188</v>
      </c>
      <c r="D572" s="60" t="s">
        <v>189</v>
      </c>
      <c r="E572" s="35">
        <v>152</v>
      </c>
      <c r="F572" s="65"/>
      <c r="G572" s="65"/>
      <c r="H572" s="22"/>
      <c r="I572" s="22"/>
    </row>
    <row r="573" spans="2:9" ht="15.75" customHeight="1" x14ac:dyDescent="0.25">
      <c r="B573" s="59" t="s">
        <v>932</v>
      </c>
      <c r="C573" s="59" t="s">
        <v>225</v>
      </c>
      <c r="D573" s="60" t="s">
        <v>176</v>
      </c>
      <c r="E573" s="35">
        <v>75.680000000000007</v>
      </c>
      <c r="F573" s="65"/>
      <c r="G573" s="65"/>
      <c r="H573" s="22"/>
      <c r="I573" s="22"/>
    </row>
    <row r="574" spans="2:9" ht="15.75" customHeight="1" x14ac:dyDescent="0.25">
      <c r="B574" s="72" t="s">
        <v>933</v>
      </c>
      <c r="C574" s="72" t="s">
        <v>255</v>
      </c>
      <c r="D574" s="84" t="s">
        <v>173</v>
      </c>
      <c r="E574" s="85"/>
      <c r="F574" s="71"/>
      <c r="G574" s="71"/>
      <c r="H574" s="22"/>
      <c r="I574" s="22"/>
    </row>
    <row r="575" spans="2:9" ht="15.75" customHeight="1" x14ac:dyDescent="0.25">
      <c r="B575" s="59" t="s">
        <v>934</v>
      </c>
      <c r="C575" s="59" t="s">
        <v>212</v>
      </c>
      <c r="D575" s="60" t="s">
        <v>186</v>
      </c>
      <c r="E575" s="35">
        <v>99.83</v>
      </c>
      <c r="F575" s="65"/>
      <c r="G575" s="65"/>
      <c r="H575" s="22"/>
      <c r="I575" s="22"/>
    </row>
    <row r="576" spans="2:9" ht="15.75" customHeight="1" x14ac:dyDescent="0.25">
      <c r="B576" s="59" t="s">
        <v>935</v>
      </c>
      <c r="C576" s="59" t="s">
        <v>214</v>
      </c>
      <c r="D576" s="60" t="s">
        <v>176</v>
      </c>
      <c r="E576" s="35">
        <v>378.13</v>
      </c>
      <c r="F576" s="65"/>
      <c r="G576" s="65"/>
      <c r="H576" s="22"/>
      <c r="I576" s="22"/>
    </row>
    <row r="577" spans="2:9" ht="15.75" customHeight="1" x14ac:dyDescent="0.25">
      <c r="B577" s="59" t="s">
        <v>936</v>
      </c>
      <c r="C577" s="59" t="s">
        <v>244</v>
      </c>
      <c r="D577" s="60" t="s">
        <v>186</v>
      </c>
      <c r="E577" s="35">
        <v>6.81</v>
      </c>
      <c r="F577" s="65"/>
      <c r="G577" s="65"/>
      <c r="H577" s="22"/>
      <c r="I577" s="22"/>
    </row>
    <row r="578" spans="2:9" ht="15.75" customHeight="1" x14ac:dyDescent="0.25">
      <c r="B578" s="59" t="s">
        <v>937</v>
      </c>
      <c r="C578" s="59" t="s">
        <v>216</v>
      </c>
      <c r="D578" s="60" t="s">
        <v>176</v>
      </c>
      <c r="E578" s="35">
        <v>302.5</v>
      </c>
      <c r="F578" s="65"/>
      <c r="G578" s="65"/>
      <c r="H578" s="22"/>
      <c r="I578" s="22"/>
    </row>
    <row r="579" spans="2:9" ht="15.75" customHeight="1" x14ac:dyDescent="0.25">
      <c r="B579" s="59" t="s">
        <v>938</v>
      </c>
      <c r="C579" s="59" t="s">
        <v>247</v>
      </c>
      <c r="D579" s="60" t="s">
        <v>200</v>
      </c>
      <c r="E579" s="35">
        <v>3303.3</v>
      </c>
      <c r="F579" s="65"/>
      <c r="G579" s="65"/>
      <c r="H579" s="22"/>
      <c r="I579" s="22"/>
    </row>
    <row r="580" spans="2:9" ht="15.75" customHeight="1" x14ac:dyDescent="0.25">
      <c r="B580" s="59" t="s">
        <v>939</v>
      </c>
      <c r="C580" s="59" t="s">
        <v>202</v>
      </c>
      <c r="D580" s="60" t="s">
        <v>200</v>
      </c>
      <c r="E580" s="35">
        <v>1010.62</v>
      </c>
      <c r="F580" s="65"/>
      <c r="G580" s="65"/>
      <c r="H580" s="22"/>
      <c r="I580" s="22"/>
    </row>
    <row r="581" spans="2:9" ht="15.75" customHeight="1" x14ac:dyDescent="0.25">
      <c r="B581" s="59" t="s">
        <v>940</v>
      </c>
      <c r="C581" s="59" t="s">
        <v>206</v>
      </c>
      <c r="D581" s="60" t="s">
        <v>186</v>
      </c>
      <c r="E581" s="35">
        <v>37.81</v>
      </c>
      <c r="F581" s="65"/>
      <c r="G581" s="65"/>
      <c r="H581" s="22"/>
      <c r="I581" s="22"/>
    </row>
    <row r="582" spans="2:9" ht="15.75" customHeight="1" x14ac:dyDescent="0.25">
      <c r="B582" s="59" t="s">
        <v>941</v>
      </c>
      <c r="C582" s="59" t="s">
        <v>221</v>
      </c>
      <c r="D582" s="60" t="s">
        <v>186</v>
      </c>
      <c r="E582" s="35">
        <v>99.83</v>
      </c>
      <c r="F582" s="65"/>
      <c r="G582" s="65"/>
      <c r="H582" s="22"/>
      <c r="I582" s="22"/>
    </row>
    <row r="583" spans="2:9" ht="15.75" customHeight="1" x14ac:dyDescent="0.25">
      <c r="B583" s="59" t="s">
        <v>942</v>
      </c>
      <c r="C583" s="59" t="s">
        <v>185</v>
      </c>
      <c r="D583" s="60" t="s">
        <v>186</v>
      </c>
      <c r="E583" s="35">
        <v>99.83</v>
      </c>
      <c r="F583" s="65"/>
      <c r="G583" s="65"/>
      <c r="H583" s="22"/>
      <c r="I583" s="22"/>
    </row>
    <row r="584" spans="2:9" ht="15.75" customHeight="1" x14ac:dyDescent="0.25">
      <c r="B584" s="59" t="s">
        <v>943</v>
      </c>
      <c r="C584" s="59" t="s">
        <v>188</v>
      </c>
      <c r="D584" s="60" t="s">
        <v>189</v>
      </c>
      <c r="E584" s="35">
        <v>998.3</v>
      </c>
      <c r="F584" s="65"/>
      <c r="G584" s="65"/>
      <c r="H584" s="22"/>
      <c r="I584" s="22"/>
    </row>
    <row r="585" spans="2:9" ht="15.75" customHeight="1" x14ac:dyDescent="0.25">
      <c r="B585" s="59" t="s">
        <v>944</v>
      </c>
      <c r="C585" s="59" t="s">
        <v>225</v>
      </c>
      <c r="D585" s="60" t="s">
        <v>176</v>
      </c>
      <c r="E585" s="35">
        <v>378.13</v>
      </c>
      <c r="F585" s="65"/>
      <c r="G585" s="65"/>
      <c r="H585" s="22"/>
      <c r="I585" s="22"/>
    </row>
    <row r="586" spans="2:9" ht="15.75" customHeight="1" x14ac:dyDescent="0.25">
      <c r="B586" s="72" t="s">
        <v>945</v>
      </c>
      <c r="C586" s="72" t="s">
        <v>946</v>
      </c>
      <c r="D586" s="84" t="s">
        <v>173</v>
      </c>
      <c r="E586" s="85"/>
      <c r="F586" s="71"/>
      <c r="G586" s="71"/>
      <c r="H586" s="22"/>
      <c r="I586" s="22"/>
    </row>
    <row r="587" spans="2:9" ht="15.75" customHeight="1" x14ac:dyDescent="0.25">
      <c r="B587" s="59" t="s">
        <v>947</v>
      </c>
      <c r="C587" s="59" t="s">
        <v>212</v>
      </c>
      <c r="D587" s="60" t="s">
        <v>186</v>
      </c>
      <c r="E587" s="35">
        <v>7.04</v>
      </c>
      <c r="F587" s="65"/>
      <c r="G587" s="65"/>
      <c r="H587" s="22"/>
      <c r="I587" s="22"/>
    </row>
    <row r="588" spans="2:9" ht="15.75" customHeight="1" x14ac:dyDescent="0.25">
      <c r="B588" s="59" t="s">
        <v>948</v>
      </c>
      <c r="C588" s="59" t="s">
        <v>214</v>
      </c>
      <c r="D588" s="60" t="s">
        <v>176</v>
      </c>
      <c r="E588" s="35">
        <v>27.6</v>
      </c>
      <c r="F588" s="65"/>
      <c r="G588" s="65"/>
      <c r="H588" s="22"/>
      <c r="I588" s="22"/>
    </row>
    <row r="589" spans="2:9" ht="15.75" customHeight="1" x14ac:dyDescent="0.25">
      <c r="B589" s="59" t="s">
        <v>949</v>
      </c>
      <c r="C589" s="59" t="s">
        <v>244</v>
      </c>
      <c r="D589" s="60" t="s">
        <v>186</v>
      </c>
      <c r="E589" s="35">
        <v>0.41</v>
      </c>
      <c r="F589" s="65"/>
      <c r="G589" s="65"/>
      <c r="H589" s="22"/>
      <c r="I589" s="22"/>
    </row>
    <row r="590" spans="2:9" ht="15.75" customHeight="1" x14ac:dyDescent="0.25">
      <c r="B590" s="59" t="s">
        <v>950</v>
      </c>
      <c r="C590" s="59" t="s">
        <v>216</v>
      </c>
      <c r="D590" s="60" t="s">
        <v>176</v>
      </c>
      <c r="E590" s="35">
        <v>22.08</v>
      </c>
      <c r="F590" s="65"/>
      <c r="G590" s="65"/>
      <c r="H590" s="22"/>
      <c r="I590" s="22"/>
    </row>
    <row r="591" spans="2:9" ht="15.75" customHeight="1" x14ac:dyDescent="0.25">
      <c r="B591" s="59" t="s">
        <v>951</v>
      </c>
      <c r="C591" s="59" t="s">
        <v>232</v>
      </c>
      <c r="D591" s="60" t="s">
        <v>200</v>
      </c>
      <c r="E591" s="35">
        <v>322.92</v>
      </c>
      <c r="F591" s="65"/>
      <c r="G591" s="65"/>
      <c r="H591" s="22"/>
      <c r="I591" s="22"/>
    </row>
    <row r="592" spans="2:9" ht="15.75" customHeight="1" x14ac:dyDescent="0.25">
      <c r="B592" s="59" t="s">
        <v>952</v>
      </c>
      <c r="C592" s="59" t="s">
        <v>202</v>
      </c>
      <c r="D592" s="60" t="s">
        <v>200</v>
      </c>
      <c r="E592" s="35">
        <v>96.08</v>
      </c>
      <c r="F592" s="65"/>
      <c r="G592" s="65"/>
      <c r="H592" s="22"/>
      <c r="I592" s="22"/>
    </row>
    <row r="593" spans="2:9" ht="15.75" customHeight="1" x14ac:dyDescent="0.25">
      <c r="B593" s="59" t="s">
        <v>953</v>
      </c>
      <c r="C593" s="59" t="s">
        <v>206</v>
      </c>
      <c r="D593" s="60" t="s">
        <v>186</v>
      </c>
      <c r="E593" s="35">
        <v>4.42</v>
      </c>
      <c r="F593" s="65"/>
      <c r="G593" s="65"/>
      <c r="H593" s="22"/>
      <c r="I593" s="22"/>
    </row>
    <row r="594" spans="2:9" ht="15.75" customHeight="1" x14ac:dyDescent="0.25">
      <c r="B594" s="59" t="s">
        <v>954</v>
      </c>
      <c r="C594" s="59" t="s">
        <v>221</v>
      </c>
      <c r="D594" s="60" t="s">
        <v>186</v>
      </c>
      <c r="E594" s="35">
        <v>2.21</v>
      </c>
      <c r="F594" s="65"/>
      <c r="G594" s="65"/>
      <c r="H594" s="22"/>
      <c r="I594" s="22"/>
    </row>
    <row r="595" spans="2:9" ht="15.75" customHeight="1" x14ac:dyDescent="0.25">
      <c r="B595" s="59" t="s">
        <v>955</v>
      </c>
      <c r="C595" s="59" t="s">
        <v>185</v>
      </c>
      <c r="D595" s="60" t="s">
        <v>186</v>
      </c>
      <c r="E595" s="35">
        <v>7.04</v>
      </c>
      <c r="F595" s="65"/>
      <c r="G595" s="65"/>
      <c r="H595" s="22"/>
      <c r="I595" s="22"/>
    </row>
    <row r="596" spans="2:9" ht="15.75" customHeight="1" x14ac:dyDescent="0.25">
      <c r="B596" s="59" t="s">
        <v>956</v>
      </c>
      <c r="C596" s="59" t="s">
        <v>188</v>
      </c>
      <c r="D596" s="60" t="s">
        <v>189</v>
      </c>
      <c r="E596" s="35">
        <v>70.400000000000006</v>
      </c>
      <c r="F596" s="65"/>
      <c r="G596" s="65"/>
      <c r="H596" s="22"/>
      <c r="I596" s="22"/>
    </row>
    <row r="597" spans="2:9" ht="15.75" customHeight="1" x14ac:dyDescent="0.25">
      <c r="B597" s="59" t="s">
        <v>957</v>
      </c>
      <c r="C597" s="59" t="s">
        <v>225</v>
      </c>
      <c r="D597" s="60" t="s">
        <v>176</v>
      </c>
      <c r="E597" s="35">
        <v>27.6</v>
      </c>
      <c r="F597" s="65"/>
      <c r="G597" s="65"/>
      <c r="H597" s="22"/>
      <c r="I597" s="22"/>
    </row>
    <row r="598" spans="2:9" ht="15.75" customHeight="1" x14ac:dyDescent="0.25">
      <c r="B598" s="72" t="s">
        <v>958</v>
      </c>
      <c r="C598" s="72" t="s">
        <v>268</v>
      </c>
      <c r="D598" s="84" t="s">
        <v>173</v>
      </c>
      <c r="E598" s="85"/>
      <c r="F598" s="71"/>
      <c r="G598" s="71"/>
      <c r="H598" s="22"/>
      <c r="I598" s="22"/>
    </row>
    <row r="599" spans="2:9" ht="15.75" customHeight="1" x14ac:dyDescent="0.25">
      <c r="B599" s="72" t="s">
        <v>959</v>
      </c>
      <c r="C599" s="72" t="s">
        <v>270</v>
      </c>
      <c r="D599" s="84" t="s">
        <v>173</v>
      </c>
      <c r="E599" s="85"/>
      <c r="F599" s="71"/>
      <c r="G599" s="71"/>
      <c r="H599" s="22"/>
      <c r="I599" s="22"/>
    </row>
    <row r="600" spans="2:9" ht="15.75" customHeight="1" x14ac:dyDescent="0.25">
      <c r="B600" s="59" t="s">
        <v>960</v>
      </c>
      <c r="C600" s="59" t="s">
        <v>216</v>
      </c>
      <c r="D600" s="60" t="s">
        <v>176</v>
      </c>
      <c r="E600" s="35">
        <v>163.76</v>
      </c>
      <c r="F600" s="65"/>
      <c r="G600" s="65"/>
      <c r="H600" s="22"/>
      <c r="I600" s="22"/>
    </row>
    <row r="601" spans="2:9" ht="15.75" customHeight="1" x14ac:dyDescent="0.25">
      <c r="B601" s="59" t="s">
        <v>961</v>
      </c>
      <c r="C601" s="59" t="s">
        <v>273</v>
      </c>
      <c r="D601" s="60" t="s">
        <v>181</v>
      </c>
      <c r="E601" s="35">
        <v>409.4</v>
      </c>
      <c r="F601" s="65"/>
      <c r="G601" s="65"/>
      <c r="H601" s="22"/>
      <c r="I601" s="22"/>
    </row>
    <row r="602" spans="2:9" ht="15.75" customHeight="1" x14ac:dyDescent="0.25">
      <c r="B602" s="59" t="s">
        <v>962</v>
      </c>
      <c r="C602" s="59" t="s">
        <v>247</v>
      </c>
      <c r="D602" s="60" t="s">
        <v>200</v>
      </c>
      <c r="E602" s="35">
        <v>1277.33</v>
      </c>
      <c r="F602" s="65"/>
      <c r="G602" s="65"/>
      <c r="H602" s="22"/>
      <c r="I602" s="22"/>
    </row>
    <row r="603" spans="2:9" ht="15.75" customHeight="1" x14ac:dyDescent="0.25">
      <c r="B603" s="59" t="s">
        <v>963</v>
      </c>
      <c r="C603" s="59" t="s">
        <v>202</v>
      </c>
      <c r="D603" s="60" t="s">
        <v>200</v>
      </c>
      <c r="E603" s="35">
        <v>563.67999999999995</v>
      </c>
      <c r="F603" s="65"/>
      <c r="G603" s="65"/>
      <c r="H603" s="22"/>
      <c r="I603" s="22"/>
    </row>
    <row r="604" spans="2:9" ht="15.75" customHeight="1" x14ac:dyDescent="0.25">
      <c r="B604" s="59" t="s">
        <v>964</v>
      </c>
      <c r="C604" s="59" t="s">
        <v>206</v>
      </c>
      <c r="D604" s="60" t="s">
        <v>186</v>
      </c>
      <c r="E604" s="35">
        <v>16.38</v>
      </c>
      <c r="F604" s="65"/>
      <c r="G604" s="65"/>
      <c r="H604" s="22"/>
      <c r="I604" s="22"/>
    </row>
    <row r="605" spans="2:9" ht="15.75" customHeight="1" x14ac:dyDescent="0.25">
      <c r="B605" s="72" t="s">
        <v>965</v>
      </c>
      <c r="C605" s="72" t="s">
        <v>278</v>
      </c>
      <c r="D605" s="84" t="s">
        <v>173</v>
      </c>
      <c r="E605" s="85"/>
      <c r="F605" s="71"/>
      <c r="G605" s="71"/>
      <c r="H605" s="22"/>
      <c r="I605" s="22"/>
    </row>
    <row r="606" spans="2:9" ht="15.75" customHeight="1" x14ac:dyDescent="0.25">
      <c r="B606" s="59" t="s">
        <v>966</v>
      </c>
      <c r="C606" s="59" t="s">
        <v>216</v>
      </c>
      <c r="D606" s="60" t="s">
        <v>176</v>
      </c>
      <c r="E606" s="35">
        <v>32.270000000000003</v>
      </c>
      <c r="F606" s="65"/>
      <c r="G606" s="65"/>
      <c r="H606" s="22"/>
      <c r="I606" s="22"/>
    </row>
    <row r="607" spans="2:9" ht="15.75" customHeight="1" x14ac:dyDescent="0.25">
      <c r="B607" s="59" t="s">
        <v>967</v>
      </c>
      <c r="C607" s="59" t="s">
        <v>273</v>
      </c>
      <c r="D607" s="60" t="s">
        <v>181</v>
      </c>
      <c r="E607" s="35">
        <v>124.6</v>
      </c>
      <c r="F607" s="65"/>
      <c r="G607" s="65"/>
      <c r="H607" s="22"/>
      <c r="I607" s="22"/>
    </row>
    <row r="608" spans="2:9" ht="15.75" customHeight="1" x14ac:dyDescent="0.25">
      <c r="B608" s="59" t="s">
        <v>968</v>
      </c>
      <c r="C608" s="59" t="s">
        <v>218</v>
      </c>
      <c r="D608" s="60" t="s">
        <v>200</v>
      </c>
      <c r="E608" s="35">
        <v>186.15</v>
      </c>
      <c r="F608" s="65"/>
      <c r="G608" s="65"/>
      <c r="H608" s="22"/>
      <c r="I608" s="22"/>
    </row>
    <row r="609" spans="2:9" ht="15.75" customHeight="1" x14ac:dyDescent="0.25">
      <c r="B609" s="59" t="s">
        <v>969</v>
      </c>
      <c r="C609" s="59" t="s">
        <v>202</v>
      </c>
      <c r="D609" s="60" t="s">
        <v>200</v>
      </c>
      <c r="E609" s="35">
        <v>68.62</v>
      </c>
      <c r="F609" s="65"/>
      <c r="G609" s="65"/>
      <c r="H609" s="22"/>
      <c r="I609" s="22"/>
    </row>
    <row r="610" spans="2:9" ht="15.75" customHeight="1" x14ac:dyDescent="0.25">
      <c r="B610" s="59" t="s">
        <v>970</v>
      </c>
      <c r="C610" s="59" t="s">
        <v>206</v>
      </c>
      <c r="D610" s="60" t="s">
        <v>186</v>
      </c>
      <c r="E610" s="35">
        <v>1.87</v>
      </c>
      <c r="F610" s="65"/>
      <c r="G610" s="65"/>
      <c r="H610" s="22"/>
      <c r="I610" s="22"/>
    </row>
    <row r="611" spans="2:9" ht="15.75" customHeight="1" x14ac:dyDescent="0.25">
      <c r="B611" s="72" t="s">
        <v>971</v>
      </c>
      <c r="C611" s="72" t="s">
        <v>285</v>
      </c>
      <c r="D611" s="84" t="s">
        <v>173</v>
      </c>
      <c r="E611" s="85"/>
      <c r="F611" s="71"/>
      <c r="G611" s="71"/>
      <c r="H611" s="22"/>
      <c r="I611" s="22"/>
    </row>
    <row r="612" spans="2:9" ht="15.75" customHeight="1" x14ac:dyDescent="0.25">
      <c r="B612" s="59" t="s">
        <v>972</v>
      </c>
      <c r="C612" s="59" t="s">
        <v>287</v>
      </c>
      <c r="D612" s="60" t="s">
        <v>176</v>
      </c>
      <c r="E612" s="35">
        <v>673.91</v>
      </c>
      <c r="F612" s="65"/>
      <c r="G612" s="65"/>
      <c r="H612" s="22"/>
      <c r="I612" s="22"/>
    </row>
    <row r="613" spans="2:9" ht="15.75" customHeight="1" x14ac:dyDescent="0.25">
      <c r="B613" s="59" t="s">
        <v>973</v>
      </c>
      <c r="C613" s="59" t="s">
        <v>221</v>
      </c>
      <c r="D613" s="60" t="s">
        <v>186</v>
      </c>
      <c r="E613" s="35">
        <v>458.26</v>
      </c>
      <c r="F613" s="65"/>
      <c r="G613" s="65"/>
      <c r="H613" s="22"/>
      <c r="I613" s="22"/>
    </row>
    <row r="614" spans="2:9" ht="15.75" customHeight="1" x14ac:dyDescent="0.25">
      <c r="B614" s="59" t="s">
        <v>974</v>
      </c>
      <c r="C614" s="59" t="s">
        <v>290</v>
      </c>
      <c r="D614" s="60" t="s">
        <v>176</v>
      </c>
      <c r="E614" s="35">
        <v>673.91</v>
      </c>
      <c r="F614" s="65"/>
      <c r="G614" s="65"/>
      <c r="H614" s="22"/>
      <c r="I614" s="22"/>
    </row>
    <row r="615" spans="2:9" ht="15.75" customHeight="1" x14ac:dyDescent="0.25">
      <c r="B615" s="59" t="s">
        <v>975</v>
      </c>
      <c r="C615" s="59" t="s">
        <v>292</v>
      </c>
      <c r="D615" s="60" t="s">
        <v>176</v>
      </c>
      <c r="E615" s="35">
        <v>673.91</v>
      </c>
      <c r="F615" s="65"/>
      <c r="G615" s="65"/>
      <c r="H615" s="22"/>
      <c r="I615" s="22"/>
    </row>
    <row r="616" spans="2:9" ht="15.75" customHeight="1" x14ac:dyDescent="0.25">
      <c r="B616" s="59" t="s">
        <v>976</v>
      </c>
      <c r="C616" s="59" t="s">
        <v>294</v>
      </c>
      <c r="D616" s="60" t="s">
        <v>186</v>
      </c>
      <c r="E616" s="35">
        <v>80.87</v>
      </c>
      <c r="F616" s="65"/>
      <c r="G616" s="65"/>
      <c r="H616" s="22"/>
      <c r="I616" s="22"/>
    </row>
    <row r="617" spans="2:9" ht="15.75" customHeight="1" x14ac:dyDescent="0.25">
      <c r="B617" s="59" t="s">
        <v>977</v>
      </c>
      <c r="C617" s="59" t="s">
        <v>296</v>
      </c>
      <c r="D617" s="60" t="s">
        <v>176</v>
      </c>
      <c r="E617" s="35">
        <v>673.91</v>
      </c>
      <c r="F617" s="65"/>
      <c r="G617" s="65"/>
      <c r="H617" s="22"/>
      <c r="I617" s="22"/>
    </row>
    <row r="618" spans="2:9" ht="15.75" customHeight="1" x14ac:dyDescent="0.25">
      <c r="B618" s="59" t="s">
        <v>978</v>
      </c>
      <c r="C618" s="59" t="s">
        <v>298</v>
      </c>
      <c r="D618" s="60" t="s">
        <v>181</v>
      </c>
      <c r="E618" s="35">
        <v>26</v>
      </c>
      <c r="F618" s="65"/>
      <c r="G618" s="65"/>
      <c r="H618" s="22"/>
      <c r="I618" s="22"/>
    </row>
    <row r="619" spans="2:9" ht="15.75" customHeight="1" x14ac:dyDescent="0.25">
      <c r="B619" s="59" t="s">
        <v>979</v>
      </c>
      <c r="C619" s="59" t="s">
        <v>781</v>
      </c>
      <c r="D619" s="60" t="s">
        <v>181</v>
      </c>
      <c r="E619" s="35">
        <v>138.75</v>
      </c>
      <c r="F619" s="65"/>
      <c r="G619" s="65"/>
      <c r="H619" s="22"/>
      <c r="I619" s="22"/>
    </row>
    <row r="620" spans="2:9" ht="15.75" customHeight="1" x14ac:dyDescent="0.25">
      <c r="B620" s="72" t="s">
        <v>980</v>
      </c>
      <c r="C620" s="72" t="s">
        <v>1356</v>
      </c>
      <c r="D620" s="84" t="s">
        <v>173</v>
      </c>
      <c r="E620" s="85"/>
      <c r="F620" s="71"/>
      <c r="G620" s="71"/>
      <c r="H620" s="22"/>
      <c r="I620" s="22"/>
    </row>
    <row r="621" spans="2:9" ht="15.75" customHeight="1" x14ac:dyDescent="0.25">
      <c r="B621" s="59" t="s">
        <v>981</v>
      </c>
      <c r="C621" s="59" t="s">
        <v>303</v>
      </c>
      <c r="D621" s="60" t="s">
        <v>176</v>
      </c>
      <c r="E621" s="35">
        <v>880.67</v>
      </c>
      <c r="F621" s="65"/>
      <c r="G621" s="65"/>
      <c r="H621" s="22"/>
      <c r="I621" s="22"/>
    </row>
    <row r="622" spans="2:9" ht="15.75" customHeight="1" x14ac:dyDescent="0.25">
      <c r="B622" s="59" t="s">
        <v>982</v>
      </c>
      <c r="C622" s="59" t="s">
        <v>247</v>
      </c>
      <c r="D622" s="60" t="s">
        <v>200</v>
      </c>
      <c r="E622" s="35">
        <v>5211.6499999999996</v>
      </c>
      <c r="F622" s="65"/>
      <c r="G622" s="65"/>
      <c r="H622" s="22"/>
      <c r="I622" s="22"/>
    </row>
    <row r="623" spans="2:9" ht="15.75" customHeight="1" x14ac:dyDescent="0.25">
      <c r="B623" s="59" t="s">
        <v>983</v>
      </c>
      <c r="C623" s="59" t="s">
        <v>218</v>
      </c>
      <c r="D623" s="60" t="s">
        <v>200</v>
      </c>
      <c r="E623" s="35">
        <v>4607.5</v>
      </c>
      <c r="F623" s="65"/>
      <c r="G623" s="65"/>
      <c r="H623" s="22"/>
      <c r="I623" s="22"/>
    </row>
    <row r="624" spans="2:9" ht="15.75" customHeight="1" x14ac:dyDescent="0.25">
      <c r="B624" s="59" t="s">
        <v>984</v>
      </c>
      <c r="C624" s="59" t="s">
        <v>202</v>
      </c>
      <c r="D624" s="60" t="s">
        <v>200</v>
      </c>
      <c r="E624" s="35">
        <v>2309.71</v>
      </c>
      <c r="F624" s="65"/>
      <c r="G624" s="65"/>
      <c r="H624" s="22"/>
      <c r="I624" s="22"/>
    </row>
    <row r="625" spans="2:9" ht="15.75" customHeight="1" x14ac:dyDescent="0.25">
      <c r="B625" s="59" t="s">
        <v>985</v>
      </c>
      <c r="C625" s="59" t="s">
        <v>308</v>
      </c>
      <c r="D625" s="60" t="s">
        <v>200</v>
      </c>
      <c r="E625" s="35">
        <v>712.75</v>
      </c>
      <c r="F625" s="65"/>
      <c r="G625" s="65"/>
      <c r="H625" s="22"/>
      <c r="I625" s="22"/>
    </row>
    <row r="626" spans="2:9" ht="15.75" customHeight="1" x14ac:dyDescent="0.25">
      <c r="B626" s="59" t="s">
        <v>986</v>
      </c>
      <c r="C626" s="59" t="s">
        <v>310</v>
      </c>
      <c r="D626" s="60" t="s">
        <v>115</v>
      </c>
      <c r="E626" s="35">
        <v>1352</v>
      </c>
      <c r="F626" s="65"/>
      <c r="G626" s="65"/>
      <c r="H626" s="22"/>
      <c r="I626" s="22"/>
    </row>
    <row r="627" spans="2:9" ht="15.75" customHeight="1" x14ac:dyDescent="0.25">
      <c r="B627" s="59" t="s">
        <v>987</v>
      </c>
      <c r="C627" s="59" t="s">
        <v>206</v>
      </c>
      <c r="D627" s="60" t="s">
        <v>186</v>
      </c>
      <c r="E627" s="35">
        <v>129.58000000000001</v>
      </c>
      <c r="F627" s="65"/>
      <c r="G627" s="65"/>
      <c r="H627" s="22"/>
      <c r="I627" s="22"/>
    </row>
    <row r="628" spans="2:9" ht="15.75" customHeight="1" x14ac:dyDescent="0.25">
      <c r="B628" s="59" t="s">
        <v>988</v>
      </c>
      <c r="C628" s="59" t="s">
        <v>790</v>
      </c>
      <c r="D628" s="60" t="s">
        <v>181</v>
      </c>
      <c r="E628" s="35">
        <v>32.200000000000003</v>
      </c>
      <c r="F628" s="65"/>
      <c r="G628" s="65"/>
      <c r="H628" s="22"/>
      <c r="I628" s="22"/>
    </row>
    <row r="629" spans="2:9" ht="15.75" customHeight="1" x14ac:dyDescent="0.25">
      <c r="B629" s="72" t="s">
        <v>989</v>
      </c>
      <c r="C629" s="72" t="s">
        <v>330</v>
      </c>
      <c r="D629" s="84" t="s">
        <v>173</v>
      </c>
      <c r="E629" s="85"/>
      <c r="F629" s="71"/>
      <c r="G629" s="71"/>
      <c r="H629" s="22"/>
      <c r="I629" s="22"/>
    </row>
    <row r="630" spans="2:9" ht="15.75" customHeight="1" x14ac:dyDescent="0.25">
      <c r="B630" s="72" t="s">
        <v>990</v>
      </c>
      <c r="C630" s="72" t="s">
        <v>332</v>
      </c>
      <c r="D630" s="84" t="s">
        <v>173</v>
      </c>
      <c r="E630" s="85"/>
      <c r="F630" s="71"/>
      <c r="G630" s="71"/>
      <c r="H630" s="22"/>
      <c r="I630" s="22"/>
    </row>
    <row r="631" spans="2:9" ht="15.75" customHeight="1" x14ac:dyDescent="0.25">
      <c r="B631" s="59" t="s">
        <v>991</v>
      </c>
      <c r="C631" s="59" t="s">
        <v>334</v>
      </c>
      <c r="D631" s="60" t="s">
        <v>176</v>
      </c>
      <c r="E631" s="35">
        <v>948.04</v>
      </c>
      <c r="F631" s="65"/>
      <c r="G631" s="65"/>
      <c r="H631" s="22"/>
      <c r="I631" s="22"/>
    </row>
    <row r="632" spans="2:9" ht="15.75" customHeight="1" x14ac:dyDescent="0.25">
      <c r="B632" s="59" t="s">
        <v>992</v>
      </c>
      <c r="C632" s="59" t="s">
        <v>336</v>
      </c>
      <c r="D632" s="60" t="s">
        <v>176</v>
      </c>
      <c r="E632" s="35">
        <v>1657.88</v>
      </c>
      <c r="F632" s="65"/>
      <c r="G632" s="65"/>
      <c r="H632" s="22"/>
      <c r="I632" s="22"/>
    </row>
    <row r="633" spans="2:9" ht="15.75" customHeight="1" x14ac:dyDescent="0.25">
      <c r="B633" s="59" t="s">
        <v>993</v>
      </c>
      <c r="C633" s="59" t="s">
        <v>294</v>
      </c>
      <c r="D633" s="60" t="s">
        <v>186</v>
      </c>
      <c r="E633" s="35">
        <v>26.94</v>
      </c>
      <c r="F633" s="65"/>
      <c r="G633" s="65"/>
      <c r="H633" s="22"/>
      <c r="I633" s="22"/>
    </row>
    <row r="634" spans="2:9" ht="15.75" customHeight="1" x14ac:dyDescent="0.25">
      <c r="B634" s="59" t="s">
        <v>994</v>
      </c>
      <c r="C634" s="59" t="s">
        <v>308</v>
      </c>
      <c r="D634" s="60" t="s">
        <v>200</v>
      </c>
      <c r="E634" s="35">
        <v>590.73</v>
      </c>
      <c r="F634" s="65"/>
      <c r="G634" s="65"/>
      <c r="H634" s="22"/>
      <c r="I634" s="22"/>
    </row>
    <row r="635" spans="2:9" ht="15.75" customHeight="1" x14ac:dyDescent="0.25">
      <c r="B635" s="59" t="s">
        <v>995</v>
      </c>
      <c r="C635" s="59" t="s">
        <v>202</v>
      </c>
      <c r="D635" s="60" t="s">
        <v>200</v>
      </c>
      <c r="E635" s="35">
        <v>1645.85</v>
      </c>
      <c r="F635" s="65"/>
      <c r="G635" s="65"/>
      <c r="H635" s="22"/>
      <c r="I635" s="22"/>
    </row>
    <row r="636" spans="2:9" ht="15.75" customHeight="1" x14ac:dyDescent="0.25">
      <c r="B636" s="59" t="s">
        <v>996</v>
      </c>
      <c r="C636" s="59" t="s">
        <v>218</v>
      </c>
      <c r="D636" s="60" t="s">
        <v>200</v>
      </c>
      <c r="E636" s="35">
        <v>45.46</v>
      </c>
      <c r="F636" s="65"/>
      <c r="G636" s="65"/>
      <c r="H636" s="22"/>
      <c r="I636" s="22"/>
    </row>
    <row r="637" spans="2:9" ht="15.75" customHeight="1" x14ac:dyDescent="0.25">
      <c r="B637" s="59" t="s">
        <v>997</v>
      </c>
      <c r="C637" s="59" t="s">
        <v>340</v>
      </c>
      <c r="D637" s="60" t="s">
        <v>176</v>
      </c>
      <c r="E637" s="35">
        <v>177.73</v>
      </c>
      <c r="F637" s="65"/>
      <c r="G637" s="65"/>
      <c r="H637" s="22"/>
      <c r="I637" s="22"/>
    </row>
    <row r="638" spans="2:9" ht="15.75" customHeight="1" x14ac:dyDescent="0.25">
      <c r="B638" s="59" t="s">
        <v>998</v>
      </c>
      <c r="C638" s="59" t="s">
        <v>800</v>
      </c>
      <c r="D638" s="60" t="s">
        <v>181</v>
      </c>
      <c r="E638" s="35">
        <v>110.69</v>
      </c>
      <c r="F638" s="65"/>
      <c r="G638" s="65"/>
      <c r="H638" s="22"/>
      <c r="I638" s="22"/>
    </row>
    <row r="639" spans="2:9" ht="15.75" customHeight="1" x14ac:dyDescent="0.25">
      <c r="B639" s="59" t="s">
        <v>999</v>
      </c>
      <c r="C639" s="59" t="s">
        <v>1000</v>
      </c>
      <c r="D639" s="60" t="s">
        <v>115</v>
      </c>
      <c r="E639" s="35">
        <v>19</v>
      </c>
      <c r="F639" s="65"/>
      <c r="G639" s="65"/>
      <c r="H639" s="22"/>
      <c r="I639" s="22"/>
    </row>
    <row r="640" spans="2:9" ht="15.75" customHeight="1" x14ac:dyDescent="0.25">
      <c r="B640" s="59" t="s">
        <v>1001</v>
      </c>
      <c r="C640" s="59" t="s">
        <v>344</v>
      </c>
      <c r="D640" s="60" t="s">
        <v>181</v>
      </c>
      <c r="E640" s="35">
        <v>360</v>
      </c>
      <c r="F640" s="65"/>
      <c r="G640" s="65"/>
      <c r="H640" s="22"/>
      <c r="I640" s="22"/>
    </row>
    <row r="641" spans="2:9" ht="15.75" customHeight="1" x14ac:dyDescent="0.25">
      <c r="B641" s="72" t="s">
        <v>1002</v>
      </c>
      <c r="C641" s="72" t="s">
        <v>347</v>
      </c>
      <c r="D641" s="84" t="s">
        <v>173</v>
      </c>
      <c r="E641" s="85"/>
      <c r="F641" s="71"/>
      <c r="G641" s="71"/>
      <c r="H641" s="22"/>
      <c r="I641" s="22"/>
    </row>
    <row r="642" spans="2:9" ht="15.75" customHeight="1" x14ac:dyDescent="0.25">
      <c r="B642" s="59" t="s">
        <v>1003</v>
      </c>
      <c r="C642" s="59" t="s">
        <v>349</v>
      </c>
      <c r="D642" s="60" t="s">
        <v>176</v>
      </c>
      <c r="E642" s="35">
        <v>673.91</v>
      </c>
      <c r="F642" s="65"/>
      <c r="G642" s="65"/>
      <c r="H642" s="22"/>
      <c r="I642" s="22"/>
    </row>
    <row r="643" spans="2:9" ht="15.75" customHeight="1" x14ac:dyDescent="0.25">
      <c r="B643" s="72" t="s">
        <v>1004</v>
      </c>
      <c r="C643" s="72" t="s">
        <v>573</v>
      </c>
      <c r="D643" s="84" t="s">
        <v>173</v>
      </c>
      <c r="E643" s="85"/>
      <c r="F643" s="71"/>
      <c r="G643" s="71"/>
      <c r="H643" s="22"/>
      <c r="I643" s="22"/>
    </row>
    <row r="644" spans="2:9" ht="15.75" customHeight="1" x14ac:dyDescent="0.25">
      <c r="B644" s="59" t="s">
        <v>1005</v>
      </c>
      <c r="C644" s="59" t="s">
        <v>575</v>
      </c>
      <c r="D644" s="60" t="s">
        <v>176</v>
      </c>
      <c r="E644" s="35">
        <v>57.36</v>
      </c>
      <c r="F644" s="65"/>
      <c r="G644" s="65"/>
      <c r="H644" s="22"/>
      <c r="I644" s="22"/>
    </row>
    <row r="645" spans="2:9" ht="15.75" customHeight="1" x14ac:dyDescent="0.25">
      <c r="B645" s="59" t="s">
        <v>1006</v>
      </c>
      <c r="C645" s="59" t="s">
        <v>294</v>
      </c>
      <c r="D645" s="60" t="s">
        <v>186</v>
      </c>
      <c r="E645" s="35">
        <v>0.19</v>
      </c>
      <c r="F645" s="65"/>
      <c r="G645" s="65"/>
      <c r="H645" s="22"/>
      <c r="I645" s="22"/>
    </row>
    <row r="646" spans="2:9" ht="15.75" customHeight="1" x14ac:dyDescent="0.25">
      <c r="B646" s="59" t="s">
        <v>1007</v>
      </c>
      <c r="C646" s="59" t="s">
        <v>218</v>
      </c>
      <c r="D646" s="60" t="s">
        <v>200</v>
      </c>
      <c r="E646" s="35">
        <v>19.059999999999999</v>
      </c>
      <c r="F646" s="65"/>
      <c r="G646" s="65"/>
      <c r="H646" s="22"/>
      <c r="I646" s="22"/>
    </row>
    <row r="647" spans="2:9" ht="15.75" customHeight="1" x14ac:dyDescent="0.25">
      <c r="B647" s="59" t="s">
        <v>1008</v>
      </c>
      <c r="C647" s="59" t="s">
        <v>579</v>
      </c>
      <c r="D647" s="60" t="s">
        <v>186</v>
      </c>
      <c r="E647" s="35">
        <v>101.8</v>
      </c>
      <c r="F647" s="65"/>
      <c r="G647" s="65"/>
      <c r="H647" s="22"/>
      <c r="I647" s="22"/>
    </row>
    <row r="648" spans="2:9" ht="15.75" customHeight="1" x14ac:dyDescent="0.25">
      <c r="B648" s="59" t="s">
        <v>1009</v>
      </c>
      <c r="C648" s="59" t="s">
        <v>581</v>
      </c>
      <c r="D648" s="60" t="s">
        <v>181</v>
      </c>
      <c r="E648" s="35">
        <v>97.2</v>
      </c>
      <c r="F648" s="65"/>
      <c r="G648" s="65"/>
      <c r="H648" s="22"/>
      <c r="I648" s="22"/>
    </row>
    <row r="649" spans="2:9" ht="15.75" customHeight="1" x14ac:dyDescent="0.25">
      <c r="B649" s="59" t="s">
        <v>1010</v>
      </c>
      <c r="C649" s="59" t="s">
        <v>324</v>
      </c>
      <c r="D649" s="60" t="s">
        <v>176</v>
      </c>
      <c r="E649" s="35">
        <v>750.4</v>
      </c>
      <c r="F649" s="65"/>
      <c r="G649" s="65"/>
      <c r="H649" s="22"/>
      <c r="I649" s="22"/>
    </row>
    <row r="650" spans="2:9" ht="15.75" customHeight="1" x14ac:dyDescent="0.25">
      <c r="B650" s="59" t="s">
        <v>1011</v>
      </c>
      <c r="C650" s="59" t="s">
        <v>336</v>
      </c>
      <c r="D650" s="60" t="s">
        <v>176</v>
      </c>
      <c r="E650" s="35">
        <v>114.72</v>
      </c>
      <c r="F650" s="65"/>
      <c r="G650" s="65"/>
      <c r="H650" s="22"/>
      <c r="I650" s="22"/>
    </row>
    <row r="651" spans="2:9" ht="15.75" customHeight="1" x14ac:dyDescent="0.25">
      <c r="B651" s="59" t="s">
        <v>1012</v>
      </c>
      <c r="C651" s="59" t="s">
        <v>585</v>
      </c>
      <c r="D651" s="60" t="s">
        <v>176</v>
      </c>
      <c r="E651" s="35">
        <v>750.4</v>
      </c>
      <c r="F651" s="65"/>
      <c r="G651" s="65"/>
      <c r="H651" s="22"/>
      <c r="I651" s="22"/>
    </row>
    <row r="652" spans="2:9" ht="15.75" customHeight="1" x14ac:dyDescent="0.25">
      <c r="B652" s="72" t="s">
        <v>1013</v>
      </c>
      <c r="C652" s="72" t="s">
        <v>351</v>
      </c>
      <c r="D652" s="84" t="s">
        <v>173</v>
      </c>
      <c r="E652" s="85"/>
      <c r="F652" s="71"/>
      <c r="G652" s="71"/>
      <c r="H652" s="22"/>
      <c r="I652" s="22"/>
    </row>
    <row r="653" spans="2:9" ht="15.75" customHeight="1" x14ac:dyDescent="0.25">
      <c r="B653" s="59" t="s">
        <v>1014</v>
      </c>
      <c r="C653" s="59" t="s">
        <v>185</v>
      </c>
      <c r="D653" s="60" t="s">
        <v>186</v>
      </c>
      <c r="E653" s="35">
        <v>35</v>
      </c>
      <c r="F653" s="65"/>
      <c r="G653" s="65"/>
      <c r="H653" s="22"/>
      <c r="I653" s="22"/>
    </row>
    <row r="654" spans="2:9" ht="15.75" customHeight="1" x14ac:dyDescent="0.25">
      <c r="B654" s="59" t="s">
        <v>1015</v>
      </c>
      <c r="C654" s="59" t="s">
        <v>188</v>
      </c>
      <c r="D654" s="60" t="s">
        <v>189</v>
      </c>
      <c r="E654" s="35">
        <v>350</v>
      </c>
      <c r="F654" s="65"/>
      <c r="G654" s="65"/>
      <c r="H654" s="22"/>
      <c r="I654" s="22"/>
    </row>
    <row r="655" spans="2:9" ht="15.75" customHeight="1" x14ac:dyDescent="0.25">
      <c r="B655" s="72" t="s">
        <v>1016</v>
      </c>
      <c r="C655" s="72" t="s">
        <v>587</v>
      </c>
      <c r="D655" s="60" t="s">
        <v>173</v>
      </c>
      <c r="E655" s="35"/>
      <c r="F655" s="65"/>
      <c r="G655" s="65"/>
      <c r="H655" s="22"/>
      <c r="I655" s="22"/>
    </row>
    <row r="656" spans="2:9" ht="15.75" customHeight="1" x14ac:dyDescent="0.25">
      <c r="B656" s="59" t="s">
        <v>1017</v>
      </c>
      <c r="C656" s="59" t="s">
        <v>206</v>
      </c>
      <c r="D656" s="60" t="s">
        <v>186</v>
      </c>
      <c r="E656" s="35">
        <v>0.56000000000000005</v>
      </c>
      <c r="F656" s="65"/>
      <c r="G656" s="65"/>
      <c r="H656" s="22"/>
      <c r="I656" s="22"/>
    </row>
    <row r="657" spans="2:9" ht="15.75" customHeight="1" x14ac:dyDescent="0.25">
      <c r="B657" s="59" t="s">
        <v>1018</v>
      </c>
      <c r="C657" s="59" t="s">
        <v>202</v>
      </c>
      <c r="D657" s="60" t="s">
        <v>200</v>
      </c>
      <c r="E657" s="35">
        <v>42.89</v>
      </c>
      <c r="F657" s="65"/>
      <c r="G657" s="65"/>
      <c r="H657" s="22"/>
      <c r="I657" s="22"/>
    </row>
    <row r="658" spans="2:9" ht="15.75" customHeight="1" x14ac:dyDescent="0.25">
      <c r="B658" s="59" t="s">
        <v>1019</v>
      </c>
      <c r="C658" s="59" t="s">
        <v>591</v>
      </c>
      <c r="D658" s="60" t="s">
        <v>176</v>
      </c>
      <c r="E658" s="35">
        <v>2.35</v>
      </c>
      <c r="F658" s="65"/>
      <c r="G658" s="65"/>
      <c r="H658" s="22"/>
      <c r="I658" s="22"/>
    </row>
    <row r="659" spans="2:9" ht="15.75" customHeight="1" x14ac:dyDescent="0.25">
      <c r="B659" s="59" t="s">
        <v>1020</v>
      </c>
      <c r="C659" s="59" t="s">
        <v>310</v>
      </c>
      <c r="D659" s="60" t="s">
        <v>115</v>
      </c>
      <c r="E659" s="35">
        <v>6</v>
      </c>
      <c r="F659" s="65"/>
      <c r="G659" s="65"/>
      <c r="H659" s="22"/>
      <c r="I659" s="22"/>
    </row>
    <row r="660" spans="2:9" ht="15.75" customHeight="1" x14ac:dyDescent="0.25">
      <c r="B660" s="72" t="s">
        <v>1021</v>
      </c>
      <c r="C660" s="72" t="s">
        <v>355</v>
      </c>
      <c r="D660" s="84" t="s">
        <v>173</v>
      </c>
      <c r="E660" s="85"/>
      <c r="F660" s="71"/>
      <c r="G660" s="71"/>
      <c r="H660" s="22"/>
      <c r="I660" s="22"/>
    </row>
    <row r="661" spans="2:9" ht="15.75" customHeight="1" x14ac:dyDescent="0.25">
      <c r="B661" s="72" t="s">
        <v>1022</v>
      </c>
      <c r="C661" s="72" t="s">
        <v>357</v>
      </c>
      <c r="D661" s="84" t="s">
        <v>173</v>
      </c>
      <c r="E661" s="85"/>
      <c r="F661" s="71"/>
      <c r="G661" s="71"/>
      <c r="H661" s="22"/>
      <c r="I661" s="22"/>
    </row>
    <row r="662" spans="2:9" ht="15.75" customHeight="1" x14ac:dyDescent="0.25">
      <c r="B662" s="59" t="s">
        <v>1023</v>
      </c>
      <c r="C662" s="59" t="s">
        <v>361</v>
      </c>
      <c r="D662" s="60" t="s">
        <v>176</v>
      </c>
      <c r="E662" s="35">
        <v>593.11</v>
      </c>
      <c r="F662" s="65"/>
      <c r="G662" s="65"/>
      <c r="H662" s="22"/>
      <c r="I662" s="22"/>
    </row>
    <row r="663" spans="2:9" ht="15.75" customHeight="1" x14ac:dyDescent="0.25">
      <c r="B663" s="59" t="s">
        <v>1024</v>
      </c>
      <c r="C663" s="59" t="s">
        <v>359</v>
      </c>
      <c r="D663" s="60" t="s">
        <v>176</v>
      </c>
      <c r="E663" s="35">
        <v>23.26</v>
      </c>
      <c r="F663" s="65"/>
      <c r="G663" s="65"/>
      <c r="H663" s="22"/>
      <c r="I663" s="22"/>
    </row>
    <row r="664" spans="2:9" ht="15.75" customHeight="1" x14ac:dyDescent="0.25">
      <c r="B664" s="59" t="s">
        <v>1025</v>
      </c>
      <c r="C664" s="59" t="s">
        <v>367</v>
      </c>
      <c r="D664" s="60" t="s">
        <v>176</v>
      </c>
      <c r="E664" s="35">
        <v>23.26</v>
      </c>
      <c r="F664" s="65"/>
      <c r="G664" s="65"/>
      <c r="H664" s="22"/>
      <c r="I664" s="22"/>
    </row>
    <row r="665" spans="2:9" ht="15.75" customHeight="1" x14ac:dyDescent="0.25">
      <c r="B665" s="59" t="s">
        <v>1026</v>
      </c>
      <c r="C665" s="59" t="s">
        <v>373</v>
      </c>
      <c r="D665" s="60" t="s">
        <v>181</v>
      </c>
      <c r="E665" s="35">
        <v>111.99</v>
      </c>
      <c r="F665" s="65"/>
      <c r="G665" s="65"/>
      <c r="H665" s="22"/>
      <c r="I665" s="22"/>
    </row>
    <row r="666" spans="2:9" ht="15.75" customHeight="1" x14ac:dyDescent="0.25">
      <c r="B666" s="59" t="s">
        <v>1027</v>
      </c>
      <c r="C666" s="59" t="s">
        <v>601</v>
      </c>
      <c r="D666" s="60" t="s">
        <v>176</v>
      </c>
      <c r="E666" s="35">
        <v>134.38999999999999</v>
      </c>
      <c r="F666" s="65"/>
      <c r="G666" s="65"/>
      <c r="H666" s="22"/>
      <c r="I666" s="22"/>
    </row>
    <row r="667" spans="2:9" ht="15.75" customHeight="1" x14ac:dyDescent="0.25">
      <c r="B667" s="59" t="s">
        <v>1028</v>
      </c>
      <c r="C667" s="59" t="s">
        <v>369</v>
      </c>
      <c r="D667" s="60" t="s">
        <v>115</v>
      </c>
      <c r="E667" s="35">
        <v>10</v>
      </c>
      <c r="F667" s="65"/>
      <c r="G667" s="65"/>
      <c r="H667" s="22"/>
      <c r="I667" s="22"/>
    </row>
    <row r="668" spans="2:9" ht="15.75" customHeight="1" x14ac:dyDescent="0.25">
      <c r="B668" s="59" t="s">
        <v>1029</v>
      </c>
      <c r="C668" s="59" t="s">
        <v>371</v>
      </c>
      <c r="D668" s="60" t="s">
        <v>176</v>
      </c>
      <c r="E668" s="35">
        <v>10.72</v>
      </c>
      <c r="F668" s="65"/>
      <c r="G668" s="65"/>
      <c r="H668" s="22"/>
      <c r="I668" s="22"/>
    </row>
    <row r="669" spans="2:9" ht="15.75" customHeight="1" x14ac:dyDescent="0.25">
      <c r="B669" s="72" t="s">
        <v>1030</v>
      </c>
      <c r="C669" s="72" t="s">
        <v>332</v>
      </c>
      <c r="D669" s="84" t="s">
        <v>173</v>
      </c>
      <c r="E669" s="85"/>
      <c r="F669" s="71"/>
      <c r="G669" s="71"/>
      <c r="H669" s="22"/>
      <c r="I669" s="22"/>
    </row>
    <row r="670" spans="2:9" ht="15.75" customHeight="1" x14ac:dyDescent="0.25">
      <c r="B670" s="59" t="s">
        <v>1031</v>
      </c>
      <c r="C670" s="59" t="s">
        <v>376</v>
      </c>
      <c r="D670" s="60" t="s">
        <v>176</v>
      </c>
      <c r="E670" s="35">
        <v>1452.24</v>
      </c>
      <c r="F670" s="65"/>
      <c r="G670" s="65"/>
      <c r="H670" s="22"/>
      <c r="I670" s="22"/>
    </row>
    <row r="671" spans="2:9" ht="15.75" customHeight="1" x14ac:dyDescent="0.25">
      <c r="B671" s="59" t="s">
        <v>1032</v>
      </c>
      <c r="C671" s="59" t="s">
        <v>380</v>
      </c>
      <c r="D671" s="60" t="s">
        <v>176</v>
      </c>
      <c r="E671" s="35">
        <v>1452.24</v>
      </c>
      <c r="F671" s="65"/>
      <c r="G671" s="65"/>
      <c r="H671" s="22"/>
      <c r="I671" s="22"/>
    </row>
    <row r="672" spans="2:9" ht="15.75" customHeight="1" x14ac:dyDescent="0.25">
      <c r="B672" s="59" t="s">
        <v>1033</v>
      </c>
      <c r="C672" s="59" t="s">
        <v>384</v>
      </c>
      <c r="D672" s="60" t="s">
        <v>176</v>
      </c>
      <c r="E672" s="35">
        <v>83.13</v>
      </c>
      <c r="F672" s="65"/>
      <c r="G672" s="65"/>
      <c r="H672" s="22"/>
      <c r="I672" s="22"/>
    </row>
    <row r="673" spans="2:9" ht="15.75" customHeight="1" x14ac:dyDescent="0.25">
      <c r="B673" s="72" t="s">
        <v>1034</v>
      </c>
      <c r="C673" s="72" t="s">
        <v>347</v>
      </c>
      <c r="D673" s="84" t="s">
        <v>173</v>
      </c>
      <c r="E673" s="85"/>
      <c r="F673" s="71"/>
      <c r="G673" s="71"/>
      <c r="H673" s="22"/>
      <c r="I673" s="22"/>
    </row>
    <row r="674" spans="2:9" ht="15.75" customHeight="1" x14ac:dyDescent="0.25">
      <c r="B674" s="59" t="s">
        <v>1035</v>
      </c>
      <c r="C674" s="59" t="s">
        <v>829</v>
      </c>
      <c r="D674" s="60" t="s">
        <v>176</v>
      </c>
      <c r="E674" s="35">
        <v>293.58</v>
      </c>
      <c r="F674" s="65"/>
      <c r="G674" s="65"/>
      <c r="H674" s="22"/>
      <c r="I674" s="22"/>
    </row>
    <row r="675" spans="2:9" ht="15.75" customHeight="1" x14ac:dyDescent="0.25">
      <c r="B675" s="59" t="s">
        <v>1036</v>
      </c>
      <c r="C675" s="59" t="s">
        <v>389</v>
      </c>
      <c r="D675" s="60" t="s">
        <v>181</v>
      </c>
      <c r="E675" s="35">
        <v>56.85</v>
      </c>
      <c r="F675" s="65"/>
      <c r="G675" s="65"/>
      <c r="H675" s="22"/>
      <c r="I675" s="22"/>
    </row>
    <row r="676" spans="2:9" ht="15.75" customHeight="1" x14ac:dyDescent="0.25">
      <c r="B676" s="72" t="s">
        <v>1037</v>
      </c>
      <c r="C676" s="72" t="s">
        <v>573</v>
      </c>
      <c r="D676" s="84" t="s">
        <v>173</v>
      </c>
      <c r="E676" s="85"/>
      <c r="F676" s="71"/>
      <c r="G676" s="71"/>
      <c r="H676" s="22"/>
      <c r="I676" s="22"/>
    </row>
    <row r="677" spans="2:9" ht="15.75" customHeight="1" x14ac:dyDescent="0.25">
      <c r="B677" s="59" t="s">
        <v>1038</v>
      </c>
      <c r="C677" s="59" t="s">
        <v>378</v>
      </c>
      <c r="D677" s="60" t="s">
        <v>176</v>
      </c>
      <c r="E677" s="35">
        <v>114.72</v>
      </c>
      <c r="F677" s="65"/>
      <c r="G677" s="65"/>
      <c r="H677" s="22"/>
      <c r="I677" s="22"/>
    </row>
    <row r="678" spans="2:9" ht="15.75" customHeight="1" x14ac:dyDescent="0.25">
      <c r="B678" s="72" t="s">
        <v>1039</v>
      </c>
      <c r="C678" s="72" t="s">
        <v>407</v>
      </c>
      <c r="D678" s="84" t="s">
        <v>173</v>
      </c>
      <c r="E678" s="85"/>
      <c r="F678" s="71"/>
      <c r="G678" s="71"/>
      <c r="H678" s="22"/>
      <c r="I678" s="22"/>
    </row>
    <row r="679" spans="2:9" ht="15.75" customHeight="1" x14ac:dyDescent="0.25">
      <c r="B679" s="59" t="s">
        <v>1040</v>
      </c>
      <c r="C679" s="59" t="s">
        <v>409</v>
      </c>
      <c r="D679" s="60" t="s">
        <v>115</v>
      </c>
      <c r="E679" s="35">
        <v>17</v>
      </c>
      <c r="F679" s="65"/>
      <c r="G679" s="65"/>
      <c r="H679" s="22"/>
      <c r="I679" s="22"/>
    </row>
    <row r="680" spans="2:9" ht="15.75" customHeight="1" x14ac:dyDescent="0.25">
      <c r="B680" s="59" t="s">
        <v>1041</v>
      </c>
      <c r="C680" s="59" t="s">
        <v>411</v>
      </c>
      <c r="D680" s="60" t="s">
        <v>115</v>
      </c>
      <c r="E680" s="35">
        <v>1</v>
      </c>
      <c r="F680" s="65"/>
      <c r="G680" s="65"/>
      <c r="H680" s="22"/>
      <c r="I680" s="22"/>
    </row>
    <row r="681" spans="2:9" ht="15.75" customHeight="1" x14ac:dyDescent="0.25">
      <c r="B681" s="59" t="s">
        <v>1042</v>
      </c>
      <c r="C681" s="59" t="s">
        <v>1043</v>
      </c>
      <c r="D681" s="60" t="s">
        <v>115</v>
      </c>
      <c r="E681" s="35">
        <v>1</v>
      </c>
      <c r="F681" s="65"/>
      <c r="G681" s="65"/>
      <c r="H681" s="22"/>
      <c r="I681" s="22"/>
    </row>
    <row r="682" spans="2:9" ht="15.75" customHeight="1" x14ac:dyDescent="0.25">
      <c r="B682" s="59" t="s">
        <v>1044</v>
      </c>
      <c r="C682" s="59" t="s">
        <v>1047</v>
      </c>
      <c r="D682" s="60" t="s">
        <v>115</v>
      </c>
      <c r="E682" s="35">
        <v>1</v>
      </c>
      <c r="F682" s="65"/>
      <c r="G682" s="65"/>
      <c r="H682" s="22"/>
      <c r="I682" s="22"/>
    </row>
    <row r="683" spans="2:9" ht="15.75" customHeight="1" x14ac:dyDescent="0.25">
      <c r="B683" s="59" t="s">
        <v>1046</v>
      </c>
      <c r="C683" s="59" t="s">
        <v>431</v>
      </c>
      <c r="D683" s="60" t="s">
        <v>115</v>
      </c>
      <c r="E683" s="35">
        <v>2</v>
      </c>
      <c r="F683" s="65"/>
      <c r="G683" s="65"/>
      <c r="H683" s="22"/>
      <c r="I683" s="22"/>
    </row>
    <row r="684" spans="2:9" ht="15.75" customHeight="1" x14ac:dyDescent="0.25">
      <c r="B684" s="59" t="s">
        <v>1048</v>
      </c>
      <c r="C684" s="59" t="s">
        <v>435</v>
      </c>
      <c r="D684" s="60" t="s">
        <v>115</v>
      </c>
      <c r="E684" s="35">
        <v>1</v>
      </c>
      <c r="F684" s="65"/>
      <c r="G684" s="65"/>
      <c r="H684" s="22"/>
      <c r="I684" s="22"/>
    </row>
    <row r="685" spans="2:9" ht="15.75" customHeight="1" x14ac:dyDescent="0.25">
      <c r="B685" s="59" t="s">
        <v>1049</v>
      </c>
      <c r="C685" s="59" t="s">
        <v>1050</v>
      </c>
      <c r="D685" s="60" t="s">
        <v>115</v>
      </c>
      <c r="E685" s="35">
        <v>19</v>
      </c>
      <c r="F685" s="65"/>
      <c r="G685" s="65"/>
      <c r="H685" s="22"/>
      <c r="I685" s="22"/>
    </row>
    <row r="686" spans="2:9" ht="15.75" customHeight="1" x14ac:dyDescent="0.25">
      <c r="B686" s="72" t="s">
        <v>1051</v>
      </c>
      <c r="C686" s="72" t="s">
        <v>445</v>
      </c>
      <c r="D686" s="84" t="s">
        <v>173</v>
      </c>
      <c r="E686" s="85"/>
      <c r="F686" s="71"/>
      <c r="G686" s="71"/>
      <c r="H686" s="22"/>
      <c r="I686" s="22"/>
    </row>
    <row r="687" spans="2:9" ht="15.75" customHeight="1" x14ac:dyDescent="0.25">
      <c r="B687" s="59" t="s">
        <v>1052</v>
      </c>
      <c r="C687" s="59" t="s">
        <v>449</v>
      </c>
      <c r="D687" s="60" t="s">
        <v>115</v>
      </c>
      <c r="E687" s="35">
        <v>20</v>
      </c>
      <c r="F687" s="65"/>
      <c r="G687" s="65"/>
      <c r="H687" s="22"/>
      <c r="I687" s="22"/>
    </row>
    <row r="688" spans="2:9" ht="15.75" customHeight="1" x14ac:dyDescent="0.25">
      <c r="B688" s="59" t="s">
        <v>1053</v>
      </c>
      <c r="C688" s="59" t="s">
        <v>447</v>
      </c>
      <c r="D688" s="60" t="s">
        <v>115</v>
      </c>
      <c r="E688" s="35">
        <v>8</v>
      </c>
      <c r="F688" s="65"/>
      <c r="G688" s="65"/>
      <c r="H688" s="22"/>
      <c r="I688" s="22"/>
    </row>
    <row r="689" spans="2:9" ht="15.75" customHeight="1" x14ac:dyDescent="0.25">
      <c r="B689" s="72" t="s">
        <v>1054</v>
      </c>
      <c r="C689" s="72" t="s">
        <v>453</v>
      </c>
      <c r="D689" s="84" t="s">
        <v>173</v>
      </c>
      <c r="E689" s="85"/>
      <c r="F689" s="71"/>
      <c r="G689" s="71"/>
      <c r="H689" s="22"/>
      <c r="I689" s="22"/>
    </row>
    <row r="690" spans="2:9" ht="15.75" customHeight="1" x14ac:dyDescent="0.25">
      <c r="B690" s="59" t="s">
        <v>1055</v>
      </c>
      <c r="C690" s="59" t="s">
        <v>468</v>
      </c>
      <c r="D690" s="60" t="s">
        <v>115</v>
      </c>
      <c r="E690" s="35">
        <v>19</v>
      </c>
      <c r="F690" s="65"/>
      <c r="G690" s="65"/>
      <c r="H690" s="22"/>
      <c r="I690" s="22"/>
    </row>
    <row r="691" spans="2:9" ht="15.75" customHeight="1" x14ac:dyDescent="0.25">
      <c r="B691" s="59" t="s">
        <v>1056</v>
      </c>
      <c r="C691" s="59" t="s">
        <v>686</v>
      </c>
      <c r="D691" s="60" t="s">
        <v>115</v>
      </c>
      <c r="E691" s="35">
        <v>4</v>
      </c>
      <c r="F691" s="65"/>
      <c r="G691" s="65"/>
      <c r="H691" s="22"/>
      <c r="I691" s="22"/>
    </row>
    <row r="692" spans="2:9" ht="15.75" customHeight="1" x14ac:dyDescent="0.25">
      <c r="B692" s="59" t="s">
        <v>1057</v>
      </c>
      <c r="C692" s="59" t="s">
        <v>470</v>
      </c>
      <c r="D692" s="60" t="s">
        <v>115</v>
      </c>
      <c r="E692" s="35">
        <v>19</v>
      </c>
      <c r="F692" s="65"/>
      <c r="G692" s="65"/>
      <c r="H692" s="22"/>
      <c r="I692" s="22"/>
    </row>
    <row r="693" spans="2:9" ht="15.75" customHeight="1" x14ac:dyDescent="0.25">
      <c r="B693" s="59" t="s">
        <v>1058</v>
      </c>
      <c r="C693" s="59" t="s">
        <v>1059</v>
      </c>
      <c r="D693" s="60" t="s">
        <v>115</v>
      </c>
      <c r="E693" s="35">
        <v>1</v>
      </c>
      <c r="F693" s="65"/>
      <c r="G693" s="65"/>
      <c r="H693" s="22"/>
      <c r="I693" s="22"/>
    </row>
    <row r="694" spans="2:9" ht="15.75" customHeight="1" x14ac:dyDescent="0.25">
      <c r="B694" s="59" t="s">
        <v>1060</v>
      </c>
      <c r="C694" s="59" t="s">
        <v>1061</v>
      </c>
      <c r="D694" s="60" t="s">
        <v>115</v>
      </c>
      <c r="E694" s="35">
        <v>1</v>
      </c>
      <c r="F694" s="65"/>
      <c r="G694" s="65"/>
      <c r="H694" s="22"/>
      <c r="I694" s="22"/>
    </row>
    <row r="695" spans="2:9" ht="15.75" customHeight="1" x14ac:dyDescent="0.25">
      <c r="B695" s="72" t="s">
        <v>1062</v>
      </c>
      <c r="C695" s="72" t="s">
        <v>476</v>
      </c>
      <c r="D695" s="84" t="s">
        <v>173</v>
      </c>
      <c r="E695" s="85"/>
      <c r="F695" s="71"/>
      <c r="G695" s="71"/>
      <c r="H695" s="22"/>
      <c r="I695" s="22"/>
    </row>
    <row r="696" spans="2:9" ht="15.75" customHeight="1" x14ac:dyDescent="0.25">
      <c r="B696" s="59" t="s">
        <v>1063</v>
      </c>
      <c r="C696" s="59" t="s">
        <v>478</v>
      </c>
      <c r="D696" s="60" t="s">
        <v>115</v>
      </c>
      <c r="E696" s="35">
        <v>64</v>
      </c>
      <c r="F696" s="65"/>
      <c r="G696" s="65"/>
      <c r="H696" s="22"/>
      <c r="I696" s="22"/>
    </row>
    <row r="697" spans="2:9" ht="15.75" customHeight="1" x14ac:dyDescent="0.25">
      <c r="B697" s="59" t="s">
        <v>1064</v>
      </c>
      <c r="C697" s="59" t="s">
        <v>480</v>
      </c>
      <c r="D697" s="60" t="s">
        <v>115</v>
      </c>
      <c r="E697" s="35">
        <v>640</v>
      </c>
      <c r="F697" s="65"/>
      <c r="G697" s="65"/>
      <c r="H697" s="22"/>
      <c r="I697" s="22"/>
    </row>
    <row r="698" spans="2:9" ht="15.75" customHeight="1" x14ac:dyDescent="0.25">
      <c r="B698" s="59" t="s">
        <v>1065</v>
      </c>
      <c r="C698" s="59" t="s">
        <v>482</v>
      </c>
      <c r="D698" s="60" t="s">
        <v>115</v>
      </c>
      <c r="E698" s="35">
        <v>10</v>
      </c>
      <c r="F698" s="65"/>
      <c r="G698" s="65"/>
      <c r="H698" s="22"/>
      <c r="I698" s="22"/>
    </row>
    <row r="699" spans="2:9" ht="15.75" customHeight="1" x14ac:dyDescent="0.25">
      <c r="B699" s="59" t="s">
        <v>1066</v>
      </c>
      <c r="C699" s="59" t="s">
        <v>495</v>
      </c>
      <c r="D699" s="60" t="s">
        <v>115</v>
      </c>
      <c r="E699" s="35">
        <v>12</v>
      </c>
      <c r="F699" s="65"/>
      <c r="G699" s="65"/>
      <c r="H699" s="22"/>
      <c r="I699" s="22"/>
    </row>
    <row r="700" spans="2:9" ht="15.75" customHeight="1" x14ac:dyDescent="0.25">
      <c r="B700" s="59" t="s">
        <v>1067</v>
      </c>
      <c r="C700" s="59" t="s">
        <v>488</v>
      </c>
      <c r="D700" s="60" t="s">
        <v>115</v>
      </c>
      <c r="E700" s="35">
        <v>19</v>
      </c>
      <c r="F700" s="65"/>
      <c r="G700" s="65"/>
      <c r="H700" s="22"/>
      <c r="I700" s="22"/>
    </row>
    <row r="701" spans="2:9" ht="15.75" customHeight="1" x14ac:dyDescent="0.25">
      <c r="B701" s="59" t="s">
        <v>1068</v>
      </c>
      <c r="C701" s="59" t="s">
        <v>490</v>
      </c>
      <c r="D701" s="60" t="s">
        <v>115</v>
      </c>
      <c r="E701" s="35">
        <v>4</v>
      </c>
      <c r="F701" s="65"/>
      <c r="G701" s="65"/>
      <c r="H701" s="22"/>
      <c r="I701" s="22"/>
    </row>
    <row r="702" spans="2:9" ht="15.75" customHeight="1" x14ac:dyDescent="0.25">
      <c r="B702" s="59" t="s">
        <v>1069</v>
      </c>
      <c r="C702" s="59" t="s">
        <v>494</v>
      </c>
      <c r="D702" s="60" t="s">
        <v>115</v>
      </c>
      <c r="E702" s="35">
        <v>19</v>
      </c>
      <c r="F702" s="65"/>
      <c r="G702" s="65"/>
      <c r="H702" s="22"/>
      <c r="I702" s="22"/>
    </row>
    <row r="703" spans="2:9" ht="15.75" customHeight="1" x14ac:dyDescent="0.25">
      <c r="B703" s="59" t="s">
        <v>1070</v>
      </c>
      <c r="C703" s="59" t="s">
        <v>492</v>
      </c>
      <c r="D703" s="60" t="s">
        <v>115</v>
      </c>
      <c r="E703" s="35">
        <v>4</v>
      </c>
      <c r="F703" s="65"/>
      <c r="G703" s="65"/>
      <c r="H703" s="22"/>
      <c r="I703" s="22"/>
    </row>
    <row r="704" spans="2:9" ht="15.75" customHeight="1" x14ac:dyDescent="0.25">
      <c r="B704" s="72" t="s">
        <v>1071</v>
      </c>
      <c r="C704" s="72" t="s">
        <v>497</v>
      </c>
      <c r="D704" s="84" t="s">
        <v>173</v>
      </c>
      <c r="E704" s="85"/>
      <c r="F704" s="71"/>
      <c r="G704" s="71"/>
      <c r="H704" s="22"/>
      <c r="I704" s="22"/>
    </row>
    <row r="705" spans="2:9" ht="15.75" customHeight="1" x14ac:dyDescent="0.25">
      <c r="B705" s="59" t="s">
        <v>1072</v>
      </c>
      <c r="C705" s="59" t="s">
        <v>499</v>
      </c>
      <c r="D705" s="60" t="s">
        <v>115</v>
      </c>
      <c r="E705" s="35">
        <v>38</v>
      </c>
      <c r="F705" s="65"/>
      <c r="G705" s="65"/>
      <c r="H705" s="22"/>
      <c r="I705" s="22"/>
    </row>
    <row r="706" spans="2:9" ht="15.75" customHeight="1" x14ac:dyDescent="0.25">
      <c r="B706" s="59" t="s">
        <v>1073</v>
      </c>
      <c r="C706" s="59" t="s">
        <v>1074</v>
      </c>
      <c r="D706" s="60" t="s">
        <v>115</v>
      </c>
      <c r="E706" s="35">
        <v>2</v>
      </c>
      <c r="F706" s="65"/>
      <c r="G706" s="65"/>
      <c r="H706" s="22"/>
      <c r="I706" s="22"/>
    </row>
    <row r="707" spans="2:9" ht="15.75" customHeight="1" x14ac:dyDescent="0.25">
      <c r="B707" s="59" t="s">
        <v>1075</v>
      </c>
      <c r="C707" s="59" t="s">
        <v>507</v>
      </c>
      <c r="D707" s="60" t="s">
        <v>115</v>
      </c>
      <c r="E707" s="35">
        <v>3</v>
      </c>
      <c r="F707" s="65"/>
      <c r="G707" s="65"/>
      <c r="H707" s="22"/>
      <c r="I707" s="22"/>
    </row>
    <row r="708" spans="2:9" ht="15.75" customHeight="1" x14ac:dyDescent="0.25">
      <c r="B708" s="72" t="s">
        <v>1076</v>
      </c>
      <c r="C708" s="72" t="s">
        <v>510</v>
      </c>
      <c r="D708" s="84" t="s">
        <v>173</v>
      </c>
      <c r="E708" s="85"/>
      <c r="F708" s="71"/>
      <c r="G708" s="71"/>
      <c r="H708" s="22"/>
      <c r="I708" s="22"/>
    </row>
    <row r="709" spans="2:9" ht="15.75" customHeight="1" x14ac:dyDescent="0.25">
      <c r="B709" s="59" t="s">
        <v>1077</v>
      </c>
      <c r="C709" s="59" t="s">
        <v>512</v>
      </c>
      <c r="D709" s="60" t="s">
        <v>115</v>
      </c>
      <c r="E709" s="35">
        <v>2</v>
      </c>
      <c r="F709" s="65"/>
      <c r="G709" s="65"/>
      <c r="H709" s="58"/>
      <c r="I709" s="22"/>
    </row>
    <row r="710" spans="2:9" ht="15.75" customHeight="1" x14ac:dyDescent="0.25">
      <c r="B710" s="59" t="s">
        <v>1078</v>
      </c>
      <c r="C710" s="59" t="s">
        <v>514</v>
      </c>
      <c r="D710" s="60" t="s">
        <v>115</v>
      </c>
      <c r="E710" s="35">
        <v>72</v>
      </c>
      <c r="F710" s="65"/>
      <c r="G710" s="65"/>
      <c r="H710" s="22"/>
      <c r="I710" s="22"/>
    </row>
    <row r="711" spans="2:9" ht="15.75" customHeight="1" x14ac:dyDescent="0.25">
      <c r="B711" s="59" t="s">
        <v>1079</v>
      </c>
      <c r="C711" s="59" t="s">
        <v>516</v>
      </c>
      <c r="D711" s="60" t="s">
        <v>115</v>
      </c>
      <c r="E711" s="35">
        <v>26</v>
      </c>
      <c r="F711" s="65"/>
      <c r="G711" s="65"/>
      <c r="H711" s="22"/>
      <c r="I711" s="22"/>
    </row>
    <row r="712" spans="2:9" ht="15.75" customHeight="1" x14ac:dyDescent="0.25">
      <c r="B712" s="59" t="s">
        <v>1080</v>
      </c>
      <c r="C712" s="59" t="s">
        <v>518</v>
      </c>
      <c r="D712" s="60" t="s">
        <v>115</v>
      </c>
      <c r="E712" s="35">
        <v>12</v>
      </c>
      <c r="F712" s="65"/>
      <c r="G712" s="65"/>
      <c r="H712" s="22"/>
      <c r="I712" s="22"/>
    </row>
    <row r="713" spans="2:9" ht="15.75" customHeight="1" x14ac:dyDescent="0.25">
      <c r="B713" s="59" t="s">
        <v>1081</v>
      </c>
      <c r="C713" s="59" t="s">
        <v>520</v>
      </c>
      <c r="D713" s="60" t="s">
        <v>115</v>
      </c>
      <c r="E713" s="35">
        <v>11</v>
      </c>
      <c r="F713" s="65"/>
      <c r="G713" s="65"/>
      <c r="H713" s="22"/>
      <c r="I713" s="22"/>
    </row>
    <row r="714" spans="2:9" ht="15.75" customHeight="1" x14ac:dyDescent="0.25">
      <c r="B714" s="72" t="s">
        <v>1082</v>
      </c>
      <c r="C714" s="72" t="s">
        <v>351</v>
      </c>
      <c r="D714" s="84" t="s">
        <v>173</v>
      </c>
      <c r="E714" s="85"/>
      <c r="F714" s="71"/>
      <c r="G714" s="71"/>
      <c r="H714" s="22"/>
      <c r="I714" s="22"/>
    </row>
    <row r="715" spans="2:9" ht="15.75" customHeight="1" x14ac:dyDescent="0.25">
      <c r="B715" s="59" t="s">
        <v>1083</v>
      </c>
      <c r="C715" s="59" t="s">
        <v>532</v>
      </c>
      <c r="D715" s="60" t="s">
        <v>176</v>
      </c>
      <c r="E715" s="35">
        <v>725.15</v>
      </c>
      <c r="F715" s="65"/>
      <c r="G715" s="65"/>
      <c r="H715" s="22"/>
      <c r="I715" s="22"/>
    </row>
    <row r="716" spans="2:9" ht="15.75" customHeight="1" x14ac:dyDescent="0.25">
      <c r="B716" s="59" t="s">
        <v>1084</v>
      </c>
      <c r="C716" s="59" t="s">
        <v>529</v>
      </c>
      <c r="D716" s="60" t="s">
        <v>530</v>
      </c>
      <c r="E716" s="35">
        <v>1</v>
      </c>
      <c r="F716" s="65"/>
      <c r="G716" s="65"/>
      <c r="H716" s="22"/>
      <c r="I716" s="22"/>
    </row>
    <row r="717" spans="2:9" ht="15.75" customHeight="1" x14ac:dyDescent="0.25">
      <c r="B717" s="47" t="s">
        <v>1085</v>
      </c>
      <c r="C717" s="47" t="s">
        <v>2342</v>
      </c>
      <c r="D717" s="48" t="s">
        <v>173</v>
      </c>
      <c r="E717" s="49"/>
      <c r="F717" s="50"/>
      <c r="G717" s="50"/>
      <c r="H717" s="22"/>
      <c r="I717" s="22"/>
    </row>
    <row r="718" spans="2:9" ht="15.75" customHeight="1" x14ac:dyDescent="0.25">
      <c r="B718" s="72" t="s">
        <v>1086</v>
      </c>
      <c r="C718" s="72" t="s">
        <v>172</v>
      </c>
      <c r="D718" s="84" t="s">
        <v>173</v>
      </c>
      <c r="E718" s="85"/>
      <c r="F718" s="71"/>
      <c r="G718" s="71"/>
      <c r="H718" s="22"/>
      <c r="I718" s="22"/>
    </row>
    <row r="719" spans="2:9" ht="15.75" customHeight="1" x14ac:dyDescent="0.25">
      <c r="B719" s="59" t="s">
        <v>1087</v>
      </c>
      <c r="C719" s="59" t="s">
        <v>175</v>
      </c>
      <c r="D719" s="60" t="s">
        <v>176</v>
      </c>
      <c r="E719" s="35">
        <v>864.25</v>
      </c>
      <c r="F719" s="65"/>
      <c r="G719" s="65"/>
      <c r="H719" s="22"/>
      <c r="I719" s="22"/>
    </row>
    <row r="720" spans="2:9" ht="15.75" customHeight="1" x14ac:dyDescent="0.25">
      <c r="B720" s="59" t="s">
        <v>1088</v>
      </c>
      <c r="C720" s="59" t="s">
        <v>178</v>
      </c>
      <c r="D720" s="60" t="s">
        <v>176</v>
      </c>
      <c r="E720" s="35">
        <v>864.25</v>
      </c>
      <c r="F720" s="65"/>
      <c r="G720" s="65"/>
      <c r="H720" s="22"/>
      <c r="I720" s="22"/>
    </row>
    <row r="721" spans="2:9" ht="15.75" customHeight="1" x14ac:dyDescent="0.25">
      <c r="B721" s="59" t="s">
        <v>2343</v>
      </c>
      <c r="C721" s="59" t="s">
        <v>180</v>
      </c>
      <c r="D721" s="60" t="s">
        <v>181</v>
      </c>
      <c r="E721" s="35">
        <v>36.85</v>
      </c>
      <c r="F721" s="65"/>
      <c r="G721" s="65"/>
      <c r="H721" s="22"/>
      <c r="I721" s="22"/>
    </row>
    <row r="722" spans="2:9" ht="15.75" customHeight="1" x14ac:dyDescent="0.25">
      <c r="B722" s="72" t="s">
        <v>1089</v>
      </c>
      <c r="C722" s="72" t="s">
        <v>183</v>
      </c>
      <c r="D722" s="84" t="s">
        <v>173</v>
      </c>
      <c r="E722" s="85"/>
      <c r="F722" s="71"/>
      <c r="G722" s="71"/>
      <c r="H722" s="22"/>
      <c r="I722" s="22"/>
    </row>
    <row r="723" spans="2:9" ht="15.75" customHeight="1" x14ac:dyDescent="0.25">
      <c r="B723" s="59" t="s">
        <v>1090</v>
      </c>
      <c r="C723" s="59" t="s">
        <v>185</v>
      </c>
      <c r="D723" s="60" t="s">
        <v>186</v>
      </c>
      <c r="E723" s="35">
        <v>172.85</v>
      </c>
      <c r="F723" s="65"/>
      <c r="G723" s="65"/>
      <c r="H723" s="22"/>
      <c r="I723" s="22"/>
    </row>
    <row r="724" spans="2:9" ht="15.75" customHeight="1" x14ac:dyDescent="0.25">
      <c r="B724" s="59" t="s">
        <v>1091</v>
      </c>
      <c r="C724" s="59" t="s">
        <v>188</v>
      </c>
      <c r="D724" s="60" t="s">
        <v>189</v>
      </c>
      <c r="E724" s="35">
        <v>1728.5</v>
      </c>
      <c r="F724" s="65"/>
      <c r="G724" s="65"/>
      <c r="H724" s="22"/>
      <c r="I724" s="22"/>
    </row>
    <row r="725" spans="2:9" ht="15.75" customHeight="1" x14ac:dyDescent="0.25">
      <c r="B725" s="72" t="s">
        <v>1092</v>
      </c>
      <c r="C725" s="72" t="s">
        <v>191</v>
      </c>
      <c r="D725" s="84" t="s">
        <v>173</v>
      </c>
      <c r="E725" s="85"/>
      <c r="F725" s="71"/>
      <c r="G725" s="71"/>
      <c r="H725" s="22"/>
      <c r="I725" s="22"/>
    </row>
    <row r="726" spans="2:9" ht="15.75" customHeight="1" x14ac:dyDescent="0.25">
      <c r="B726" s="72" t="s">
        <v>1093</v>
      </c>
      <c r="C726" s="72" t="s">
        <v>193</v>
      </c>
      <c r="D726" s="84" t="s">
        <v>173</v>
      </c>
      <c r="E726" s="85"/>
      <c r="F726" s="71"/>
      <c r="G726" s="71"/>
      <c r="H726" s="22"/>
      <c r="I726" s="22"/>
    </row>
    <row r="727" spans="2:9" ht="15.75" customHeight="1" x14ac:dyDescent="0.25">
      <c r="B727" s="59" t="s">
        <v>1094</v>
      </c>
      <c r="C727" s="59" t="s">
        <v>724</v>
      </c>
      <c r="D727" s="60" t="s">
        <v>181</v>
      </c>
      <c r="E727" s="35">
        <v>216</v>
      </c>
      <c r="F727" s="65"/>
      <c r="G727" s="65"/>
      <c r="H727" s="22"/>
      <c r="I727" s="22"/>
    </row>
    <row r="728" spans="2:9" ht="15.75" customHeight="1" x14ac:dyDescent="0.25">
      <c r="B728" s="59" t="s">
        <v>1095</v>
      </c>
      <c r="C728" s="59" t="s">
        <v>197</v>
      </c>
      <c r="D728" s="60" t="s">
        <v>115</v>
      </c>
      <c r="E728" s="35">
        <v>18</v>
      </c>
      <c r="F728" s="65"/>
      <c r="G728" s="65"/>
      <c r="H728" s="22"/>
      <c r="I728" s="22"/>
    </row>
    <row r="729" spans="2:9" ht="15.75" customHeight="1" x14ac:dyDescent="0.25">
      <c r="B729" s="59" t="s">
        <v>1096</v>
      </c>
      <c r="C729" s="59" t="s">
        <v>199</v>
      </c>
      <c r="D729" s="60" t="s">
        <v>200</v>
      </c>
      <c r="E729" s="35">
        <v>8013.6</v>
      </c>
      <c r="F729" s="65"/>
      <c r="G729" s="65"/>
      <c r="H729" s="22"/>
      <c r="I729" s="22"/>
    </row>
    <row r="730" spans="2:9" ht="15.75" customHeight="1" x14ac:dyDescent="0.25">
      <c r="B730" s="59" t="s">
        <v>1097</v>
      </c>
      <c r="C730" s="59" t="s">
        <v>202</v>
      </c>
      <c r="D730" s="60" t="s">
        <v>200</v>
      </c>
      <c r="E730" s="35">
        <v>1579</v>
      </c>
      <c r="F730" s="65"/>
      <c r="G730" s="65"/>
      <c r="H730" s="22"/>
      <c r="I730" s="22"/>
    </row>
    <row r="731" spans="2:9" ht="15.75" customHeight="1" x14ac:dyDescent="0.25">
      <c r="B731" s="59" t="s">
        <v>1098</v>
      </c>
      <c r="C731" s="59" t="s">
        <v>204</v>
      </c>
      <c r="D731" s="60" t="s">
        <v>200</v>
      </c>
      <c r="E731" s="35">
        <v>9592.7000000000007</v>
      </c>
      <c r="F731" s="65"/>
      <c r="G731" s="65"/>
      <c r="H731" s="22"/>
      <c r="I731" s="22"/>
    </row>
    <row r="732" spans="2:9" ht="15.75" customHeight="1" x14ac:dyDescent="0.25">
      <c r="B732" s="59" t="s">
        <v>1099</v>
      </c>
      <c r="C732" s="59" t="s">
        <v>206</v>
      </c>
      <c r="D732" s="60" t="s">
        <v>186</v>
      </c>
      <c r="E732" s="35">
        <v>103.8</v>
      </c>
      <c r="F732" s="65"/>
      <c r="G732" s="65"/>
      <c r="H732" s="22"/>
      <c r="I732" s="22"/>
    </row>
    <row r="733" spans="2:9" ht="15.75" customHeight="1" x14ac:dyDescent="0.25">
      <c r="B733" s="59" t="s">
        <v>1100</v>
      </c>
      <c r="C733" s="59" t="s">
        <v>185</v>
      </c>
      <c r="D733" s="60" t="s">
        <v>186</v>
      </c>
      <c r="E733" s="35">
        <v>103.8</v>
      </c>
      <c r="F733" s="65"/>
      <c r="G733" s="65"/>
      <c r="H733" s="22"/>
      <c r="I733" s="22"/>
    </row>
    <row r="734" spans="2:9" ht="15.75" customHeight="1" x14ac:dyDescent="0.25">
      <c r="B734" s="59" t="s">
        <v>1101</v>
      </c>
      <c r="C734" s="59" t="s">
        <v>188</v>
      </c>
      <c r="D734" s="60" t="s">
        <v>189</v>
      </c>
      <c r="E734" s="35">
        <v>1038</v>
      </c>
      <c r="F734" s="65"/>
      <c r="G734" s="65"/>
      <c r="H734" s="22"/>
      <c r="I734" s="22"/>
    </row>
    <row r="735" spans="2:9" ht="15.75" customHeight="1" x14ac:dyDescent="0.25">
      <c r="B735" s="72" t="s">
        <v>1102</v>
      </c>
      <c r="C735" s="72" t="s">
        <v>210</v>
      </c>
      <c r="D735" s="84" t="s">
        <v>173</v>
      </c>
      <c r="E735" s="85"/>
      <c r="F735" s="71"/>
      <c r="G735" s="71"/>
      <c r="H735" s="22"/>
      <c r="I735" s="22"/>
    </row>
    <row r="736" spans="2:9" ht="15.75" customHeight="1" x14ac:dyDescent="0.25">
      <c r="B736" s="59" t="s">
        <v>1103</v>
      </c>
      <c r="C736" s="59" t="s">
        <v>212</v>
      </c>
      <c r="D736" s="60" t="s">
        <v>186</v>
      </c>
      <c r="E736" s="35">
        <v>17.100000000000001</v>
      </c>
      <c r="F736" s="65"/>
      <c r="G736" s="65"/>
      <c r="H736" s="22"/>
      <c r="I736" s="22"/>
    </row>
    <row r="737" spans="2:9" ht="15.75" customHeight="1" x14ac:dyDescent="0.25">
      <c r="B737" s="59" t="s">
        <v>1104</v>
      </c>
      <c r="C737" s="59" t="s">
        <v>214</v>
      </c>
      <c r="D737" s="60" t="s">
        <v>176</v>
      </c>
      <c r="E737" s="35">
        <v>85.14</v>
      </c>
      <c r="F737" s="65"/>
      <c r="G737" s="65"/>
      <c r="H737" s="22"/>
      <c r="I737" s="22"/>
    </row>
    <row r="738" spans="2:9" ht="15.75" customHeight="1" x14ac:dyDescent="0.25">
      <c r="B738" s="59" t="s">
        <v>1105</v>
      </c>
      <c r="C738" s="59" t="s">
        <v>216</v>
      </c>
      <c r="D738" s="60" t="s">
        <v>176</v>
      </c>
      <c r="E738" s="35">
        <v>63.36</v>
      </c>
      <c r="F738" s="65"/>
      <c r="G738" s="65"/>
      <c r="H738" s="22"/>
      <c r="I738" s="22"/>
    </row>
    <row r="739" spans="2:9" ht="15.75" customHeight="1" x14ac:dyDescent="0.25">
      <c r="B739" s="59" t="s">
        <v>1106</v>
      </c>
      <c r="C739" s="59" t="s">
        <v>218</v>
      </c>
      <c r="D739" s="60" t="s">
        <v>200</v>
      </c>
      <c r="E739" s="35">
        <v>702.78</v>
      </c>
      <c r="F739" s="65"/>
      <c r="G739" s="65"/>
      <c r="H739" s="22"/>
      <c r="I739" s="22"/>
    </row>
    <row r="740" spans="2:9" ht="15.75" customHeight="1" x14ac:dyDescent="0.25">
      <c r="B740" s="59" t="s">
        <v>1107</v>
      </c>
      <c r="C740" s="59" t="s">
        <v>206</v>
      </c>
      <c r="D740" s="60" t="s">
        <v>186</v>
      </c>
      <c r="E740" s="35">
        <v>17.420000000000002</v>
      </c>
      <c r="F740" s="65"/>
      <c r="G740" s="65"/>
      <c r="H740" s="22"/>
      <c r="I740" s="22"/>
    </row>
    <row r="741" spans="2:9" ht="15.75" customHeight="1" x14ac:dyDescent="0.25">
      <c r="B741" s="59" t="s">
        <v>1108</v>
      </c>
      <c r="C741" s="59" t="s">
        <v>221</v>
      </c>
      <c r="D741" s="60" t="s">
        <v>186</v>
      </c>
      <c r="E741" s="35">
        <v>6.91</v>
      </c>
      <c r="F741" s="65"/>
      <c r="G741" s="65"/>
      <c r="H741" s="22"/>
      <c r="I741" s="22"/>
    </row>
    <row r="742" spans="2:9" ht="15.75" customHeight="1" x14ac:dyDescent="0.25">
      <c r="B742" s="59" t="s">
        <v>1109</v>
      </c>
      <c r="C742" s="59" t="s">
        <v>185</v>
      </c>
      <c r="D742" s="60" t="s">
        <v>186</v>
      </c>
      <c r="E742" s="35">
        <v>17.100000000000001</v>
      </c>
      <c r="F742" s="65"/>
      <c r="G742" s="65"/>
      <c r="H742" s="22"/>
      <c r="I742" s="22"/>
    </row>
    <row r="743" spans="2:9" ht="15.75" customHeight="1" x14ac:dyDescent="0.25">
      <c r="B743" s="59" t="s">
        <v>1110</v>
      </c>
      <c r="C743" s="59" t="s">
        <v>188</v>
      </c>
      <c r="D743" s="60" t="s">
        <v>189</v>
      </c>
      <c r="E743" s="35">
        <v>171</v>
      </c>
      <c r="F743" s="65"/>
      <c r="G743" s="65"/>
      <c r="H743" s="22"/>
      <c r="I743" s="22"/>
    </row>
    <row r="744" spans="2:9" ht="15.75" customHeight="1" x14ac:dyDescent="0.25">
      <c r="B744" s="59" t="s">
        <v>1111</v>
      </c>
      <c r="C744" s="59" t="s">
        <v>225</v>
      </c>
      <c r="D744" s="60" t="s">
        <v>176</v>
      </c>
      <c r="E744" s="35">
        <v>85.14</v>
      </c>
      <c r="F744" s="65"/>
      <c r="G744" s="65"/>
      <c r="H744" s="22"/>
      <c r="I744" s="22"/>
    </row>
    <row r="745" spans="2:9" ht="15.75" customHeight="1" x14ac:dyDescent="0.25">
      <c r="B745" s="72" t="s">
        <v>1112</v>
      </c>
      <c r="C745" s="72" t="s">
        <v>255</v>
      </c>
      <c r="D745" s="84" t="s">
        <v>173</v>
      </c>
      <c r="E745" s="85"/>
      <c r="F745" s="71"/>
      <c r="G745" s="71"/>
      <c r="H745" s="22"/>
      <c r="I745" s="22"/>
    </row>
    <row r="746" spans="2:9" ht="15.75" customHeight="1" x14ac:dyDescent="0.25">
      <c r="B746" s="59" t="s">
        <v>1113</v>
      </c>
      <c r="C746" s="59" t="s">
        <v>212</v>
      </c>
      <c r="D746" s="60" t="s">
        <v>186</v>
      </c>
      <c r="E746" s="35">
        <v>86.82</v>
      </c>
      <c r="F746" s="65"/>
      <c r="G746" s="65"/>
      <c r="H746" s="22"/>
      <c r="I746" s="22"/>
    </row>
    <row r="747" spans="2:9" ht="15.75" customHeight="1" x14ac:dyDescent="0.25">
      <c r="B747" s="59" t="s">
        <v>1114</v>
      </c>
      <c r="C747" s="59" t="s">
        <v>214</v>
      </c>
      <c r="D747" s="60" t="s">
        <v>176</v>
      </c>
      <c r="E747" s="35">
        <v>328.88</v>
      </c>
      <c r="F747" s="65"/>
      <c r="G747" s="65"/>
      <c r="H747" s="22"/>
      <c r="I747" s="22"/>
    </row>
    <row r="748" spans="2:9" ht="15.75" customHeight="1" x14ac:dyDescent="0.25">
      <c r="B748" s="59" t="s">
        <v>1115</v>
      </c>
      <c r="C748" s="59" t="s">
        <v>244</v>
      </c>
      <c r="D748" s="60" t="s">
        <v>186</v>
      </c>
      <c r="E748" s="35">
        <v>5.92</v>
      </c>
      <c r="F748" s="65"/>
      <c r="G748" s="65"/>
      <c r="H748" s="22"/>
      <c r="I748" s="22"/>
    </row>
    <row r="749" spans="2:9" ht="15.75" customHeight="1" x14ac:dyDescent="0.25">
      <c r="B749" s="59" t="s">
        <v>1116</v>
      </c>
      <c r="C749" s="59" t="s">
        <v>216</v>
      </c>
      <c r="D749" s="60" t="s">
        <v>176</v>
      </c>
      <c r="E749" s="35">
        <v>263.10000000000002</v>
      </c>
      <c r="F749" s="65"/>
      <c r="G749" s="65"/>
      <c r="H749" s="22"/>
      <c r="I749" s="22"/>
    </row>
    <row r="750" spans="2:9" ht="15.75" customHeight="1" x14ac:dyDescent="0.25">
      <c r="B750" s="59" t="s">
        <v>1117</v>
      </c>
      <c r="C750" s="59" t="s">
        <v>247</v>
      </c>
      <c r="D750" s="60" t="s">
        <v>200</v>
      </c>
      <c r="E750" s="35">
        <v>2873.05</v>
      </c>
      <c r="F750" s="65"/>
      <c r="G750" s="65"/>
      <c r="H750" s="22"/>
      <c r="I750" s="22"/>
    </row>
    <row r="751" spans="2:9" ht="15.75" customHeight="1" x14ac:dyDescent="0.25">
      <c r="B751" s="59" t="s">
        <v>1118</v>
      </c>
      <c r="C751" s="59" t="s">
        <v>202</v>
      </c>
      <c r="D751" s="60" t="s">
        <v>200</v>
      </c>
      <c r="E751" s="35">
        <v>878.95</v>
      </c>
      <c r="F751" s="65"/>
      <c r="G751" s="65"/>
      <c r="H751" s="22"/>
      <c r="I751" s="22"/>
    </row>
    <row r="752" spans="2:9" ht="15.75" customHeight="1" x14ac:dyDescent="0.25">
      <c r="B752" s="59" t="s">
        <v>1119</v>
      </c>
      <c r="C752" s="59" t="s">
        <v>206</v>
      </c>
      <c r="D752" s="60" t="s">
        <v>186</v>
      </c>
      <c r="E752" s="35">
        <v>32.89</v>
      </c>
      <c r="F752" s="65"/>
      <c r="G752" s="65"/>
      <c r="H752" s="22"/>
      <c r="I752" s="22"/>
    </row>
    <row r="753" spans="2:9" ht="15.75" customHeight="1" x14ac:dyDescent="0.25">
      <c r="B753" s="59" t="s">
        <v>1120</v>
      </c>
      <c r="C753" s="59" t="s">
        <v>221</v>
      </c>
      <c r="D753" s="60" t="s">
        <v>186</v>
      </c>
      <c r="E753" s="35">
        <v>46.04</v>
      </c>
      <c r="F753" s="65"/>
      <c r="G753" s="65"/>
      <c r="H753" s="22"/>
      <c r="I753" s="22"/>
    </row>
    <row r="754" spans="2:9" ht="15.75" customHeight="1" x14ac:dyDescent="0.25">
      <c r="B754" s="59" t="s">
        <v>1121</v>
      </c>
      <c r="C754" s="59" t="s">
        <v>185</v>
      </c>
      <c r="D754" s="60" t="s">
        <v>186</v>
      </c>
      <c r="E754" s="35">
        <v>86.82</v>
      </c>
      <c r="F754" s="65"/>
      <c r="G754" s="65"/>
      <c r="H754" s="22"/>
      <c r="I754" s="22"/>
    </row>
    <row r="755" spans="2:9" ht="15.75" customHeight="1" x14ac:dyDescent="0.25">
      <c r="B755" s="59" t="s">
        <v>1122</v>
      </c>
      <c r="C755" s="59" t="s">
        <v>188</v>
      </c>
      <c r="D755" s="60" t="s">
        <v>189</v>
      </c>
      <c r="E755" s="35">
        <v>868.2</v>
      </c>
      <c r="F755" s="65"/>
      <c r="G755" s="65"/>
      <c r="H755" s="22"/>
      <c r="I755" s="22"/>
    </row>
    <row r="756" spans="2:9" ht="15.75" customHeight="1" x14ac:dyDescent="0.25">
      <c r="B756" s="59" t="s">
        <v>1123</v>
      </c>
      <c r="C756" s="59" t="s">
        <v>225</v>
      </c>
      <c r="D756" s="60" t="s">
        <v>176</v>
      </c>
      <c r="E756" s="35">
        <v>328.88</v>
      </c>
      <c r="F756" s="65"/>
      <c r="G756" s="65"/>
      <c r="H756" s="22"/>
      <c r="I756" s="22"/>
    </row>
    <row r="757" spans="2:9" ht="15.75" customHeight="1" x14ac:dyDescent="0.25">
      <c r="B757" s="72" t="s">
        <v>1124</v>
      </c>
      <c r="C757" s="72" t="s">
        <v>268</v>
      </c>
      <c r="D757" s="84" t="s">
        <v>173</v>
      </c>
      <c r="E757" s="85"/>
      <c r="F757" s="71"/>
      <c r="G757" s="71"/>
      <c r="H757" s="22"/>
      <c r="I757" s="22"/>
    </row>
    <row r="758" spans="2:9" ht="15.75" customHeight="1" x14ac:dyDescent="0.25">
      <c r="B758" s="72" t="s">
        <v>1125</v>
      </c>
      <c r="C758" s="72" t="s">
        <v>270</v>
      </c>
      <c r="D758" s="84" t="s">
        <v>173</v>
      </c>
      <c r="E758" s="85"/>
      <c r="F758" s="71"/>
      <c r="G758" s="71"/>
      <c r="H758" s="22"/>
      <c r="I758" s="22"/>
    </row>
    <row r="759" spans="2:9" ht="15.75" customHeight="1" x14ac:dyDescent="0.25">
      <c r="B759" s="59" t="s">
        <v>1126</v>
      </c>
      <c r="C759" s="59" t="s">
        <v>216</v>
      </c>
      <c r="D759" s="60" t="s">
        <v>176</v>
      </c>
      <c r="E759" s="35">
        <v>199.36</v>
      </c>
      <c r="F759" s="65"/>
      <c r="G759" s="65"/>
      <c r="H759" s="22"/>
      <c r="I759" s="22"/>
    </row>
    <row r="760" spans="2:9" ht="15.75" customHeight="1" x14ac:dyDescent="0.25">
      <c r="B760" s="59" t="s">
        <v>1127</v>
      </c>
      <c r="C760" s="59" t="s">
        <v>273</v>
      </c>
      <c r="D760" s="60" t="s">
        <v>181</v>
      </c>
      <c r="E760" s="35">
        <v>498.4</v>
      </c>
      <c r="F760" s="65"/>
      <c r="G760" s="65"/>
      <c r="H760" s="22"/>
      <c r="I760" s="22"/>
    </row>
    <row r="761" spans="2:9" ht="15.75" customHeight="1" x14ac:dyDescent="0.25">
      <c r="B761" s="59" t="s">
        <v>1128</v>
      </c>
      <c r="C761" s="59" t="s">
        <v>247</v>
      </c>
      <c r="D761" s="60" t="s">
        <v>200</v>
      </c>
      <c r="E761" s="35">
        <v>1555.01</v>
      </c>
      <c r="F761" s="65"/>
      <c r="G761" s="65"/>
      <c r="H761" s="22"/>
      <c r="I761" s="22"/>
    </row>
    <row r="762" spans="2:9" ht="15.75" customHeight="1" x14ac:dyDescent="0.25">
      <c r="B762" s="59" t="s">
        <v>1129</v>
      </c>
      <c r="C762" s="59" t="s">
        <v>202</v>
      </c>
      <c r="D762" s="60" t="s">
        <v>200</v>
      </c>
      <c r="E762" s="35">
        <v>686.22</v>
      </c>
      <c r="F762" s="65"/>
      <c r="G762" s="65"/>
      <c r="H762" s="22"/>
      <c r="I762" s="22"/>
    </row>
    <row r="763" spans="2:9" ht="15.75" customHeight="1" x14ac:dyDescent="0.25">
      <c r="B763" s="59" t="s">
        <v>1130</v>
      </c>
      <c r="C763" s="59" t="s">
        <v>206</v>
      </c>
      <c r="D763" s="60" t="s">
        <v>186</v>
      </c>
      <c r="E763" s="35">
        <v>19.940000000000001</v>
      </c>
      <c r="F763" s="65"/>
      <c r="G763" s="65"/>
      <c r="H763" s="22"/>
      <c r="I763" s="22"/>
    </row>
    <row r="764" spans="2:9" ht="15.75" customHeight="1" x14ac:dyDescent="0.25">
      <c r="B764" s="59" t="s">
        <v>1131</v>
      </c>
      <c r="C764" s="59" t="s">
        <v>278</v>
      </c>
      <c r="D764" s="60" t="s">
        <v>173</v>
      </c>
      <c r="E764" s="35">
        <v>1</v>
      </c>
      <c r="F764" s="65"/>
      <c r="G764" s="65"/>
      <c r="H764" s="22"/>
      <c r="I764" s="22"/>
    </row>
    <row r="765" spans="2:9" ht="15.75" customHeight="1" x14ac:dyDescent="0.25">
      <c r="B765" s="59" t="s">
        <v>1132</v>
      </c>
      <c r="C765" s="59" t="s">
        <v>216</v>
      </c>
      <c r="D765" s="60" t="s">
        <v>176</v>
      </c>
      <c r="E765" s="35">
        <v>4.9000000000000004</v>
      </c>
      <c r="F765" s="65"/>
      <c r="G765" s="65"/>
      <c r="H765" s="22"/>
      <c r="I765" s="22"/>
    </row>
    <row r="766" spans="2:9" ht="15.75" customHeight="1" x14ac:dyDescent="0.25">
      <c r="B766" s="59" t="s">
        <v>1133</v>
      </c>
      <c r="C766" s="59" t="s">
        <v>273</v>
      </c>
      <c r="D766" s="60" t="s">
        <v>181</v>
      </c>
      <c r="E766" s="35">
        <v>17.8</v>
      </c>
      <c r="F766" s="65"/>
      <c r="G766" s="65"/>
      <c r="H766" s="22"/>
      <c r="I766" s="22"/>
    </row>
    <row r="767" spans="2:9" ht="15.75" customHeight="1" x14ac:dyDescent="0.25">
      <c r="B767" s="59" t="s">
        <v>1134</v>
      </c>
      <c r="C767" s="59" t="s">
        <v>218</v>
      </c>
      <c r="D767" s="60" t="s">
        <v>200</v>
      </c>
      <c r="E767" s="35">
        <v>26.59</v>
      </c>
      <c r="F767" s="65"/>
      <c r="G767" s="65"/>
      <c r="H767" s="22"/>
      <c r="I767" s="22"/>
    </row>
    <row r="768" spans="2:9" ht="15.75" customHeight="1" x14ac:dyDescent="0.25">
      <c r="B768" s="59" t="s">
        <v>1135</v>
      </c>
      <c r="C768" s="59" t="s">
        <v>202</v>
      </c>
      <c r="D768" s="60" t="s">
        <v>200</v>
      </c>
      <c r="E768" s="35">
        <v>9.8000000000000007</v>
      </c>
      <c r="F768" s="65"/>
      <c r="G768" s="65"/>
      <c r="H768" s="22"/>
      <c r="I768" s="22"/>
    </row>
    <row r="769" spans="2:9" ht="15.75" customHeight="1" x14ac:dyDescent="0.25">
      <c r="B769" s="59" t="s">
        <v>1136</v>
      </c>
      <c r="C769" s="59" t="s">
        <v>206</v>
      </c>
      <c r="D769" s="60" t="s">
        <v>186</v>
      </c>
      <c r="E769" s="35">
        <v>0.27</v>
      </c>
      <c r="F769" s="65"/>
      <c r="G769" s="65"/>
      <c r="H769" s="22"/>
      <c r="I769" s="22"/>
    </row>
    <row r="770" spans="2:9" ht="15.75" customHeight="1" x14ac:dyDescent="0.25">
      <c r="B770" s="72" t="s">
        <v>1137</v>
      </c>
      <c r="C770" s="72" t="s">
        <v>285</v>
      </c>
      <c r="D770" s="84" t="s">
        <v>173</v>
      </c>
      <c r="E770" s="85"/>
      <c r="F770" s="71"/>
      <c r="G770" s="71"/>
      <c r="H770" s="22"/>
      <c r="I770" s="22"/>
    </row>
    <row r="771" spans="2:9" ht="15.75" customHeight="1" x14ac:dyDescent="0.25">
      <c r="B771" s="59" t="s">
        <v>1138</v>
      </c>
      <c r="C771" s="59" t="s">
        <v>287</v>
      </c>
      <c r="D771" s="60" t="s">
        <v>176</v>
      </c>
      <c r="E771" s="35">
        <v>559.6</v>
      </c>
      <c r="F771" s="65"/>
      <c r="G771" s="65"/>
      <c r="H771" s="22"/>
      <c r="I771" s="22"/>
    </row>
    <row r="772" spans="2:9" ht="15.75" customHeight="1" x14ac:dyDescent="0.25">
      <c r="B772" s="59" t="s">
        <v>1139</v>
      </c>
      <c r="C772" s="59" t="s">
        <v>221</v>
      </c>
      <c r="D772" s="60" t="s">
        <v>186</v>
      </c>
      <c r="E772" s="35">
        <v>380.53</v>
      </c>
      <c r="F772" s="65"/>
      <c r="G772" s="65"/>
      <c r="H772" s="22"/>
      <c r="I772" s="22"/>
    </row>
    <row r="773" spans="2:9" ht="15.75" customHeight="1" x14ac:dyDescent="0.25">
      <c r="B773" s="59" t="s">
        <v>1140</v>
      </c>
      <c r="C773" s="59" t="s">
        <v>290</v>
      </c>
      <c r="D773" s="60" t="s">
        <v>176</v>
      </c>
      <c r="E773" s="35">
        <v>559.6</v>
      </c>
      <c r="F773" s="65"/>
      <c r="G773" s="65"/>
      <c r="H773" s="22"/>
      <c r="I773" s="22"/>
    </row>
    <row r="774" spans="2:9" ht="15.75" customHeight="1" x14ac:dyDescent="0.25">
      <c r="B774" s="59" t="s">
        <v>1141</v>
      </c>
      <c r="C774" s="59" t="s">
        <v>292</v>
      </c>
      <c r="D774" s="60" t="s">
        <v>176</v>
      </c>
      <c r="E774" s="35">
        <v>559.6</v>
      </c>
      <c r="F774" s="65"/>
      <c r="G774" s="65"/>
      <c r="H774" s="22"/>
      <c r="I774" s="22"/>
    </row>
    <row r="775" spans="2:9" ht="15.75" customHeight="1" x14ac:dyDescent="0.25">
      <c r="B775" s="59" t="s">
        <v>1142</v>
      </c>
      <c r="C775" s="59" t="s">
        <v>294</v>
      </c>
      <c r="D775" s="60" t="s">
        <v>186</v>
      </c>
      <c r="E775" s="35">
        <v>67.150000000000006</v>
      </c>
      <c r="F775" s="65"/>
      <c r="G775" s="65"/>
      <c r="H775" s="22"/>
      <c r="I775" s="22"/>
    </row>
    <row r="776" spans="2:9" ht="15.75" customHeight="1" x14ac:dyDescent="0.25">
      <c r="B776" s="59" t="s">
        <v>1143</v>
      </c>
      <c r="C776" s="59" t="s">
        <v>296</v>
      </c>
      <c r="D776" s="60" t="s">
        <v>176</v>
      </c>
      <c r="E776" s="35">
        <v>59.6</v>
      </c>
      <c r="F776" s="65"/>
      <c r="G776" s="65"/>
      <c r="H776" s="22"/>
      <c r="I776" s="22"/>
    </row>
    <row r="777" spans="2:9" ht="15.75" customHeight="1" x14ac:dyDescent="0.25">
      <c r="B777" s="59" t="s">
        <v>1144</v>
      </c>
      <c r="C777" s="59" t="s">
        <v>298</v>
      </c>
      <c r="D777" s="60" t="s">
        <v>181</v>
      </c>
      <c r="E777" s="35">
        <v>29.6</v>
      </c>
      <c r="F777" s="65"/>
      <c r="G777" s="65"/>
      <c r="H777" s="22"/>
      <c r="I777" s="22"/>
    </row>
    <row r="778" spans="2:9" ht="15.75" customHeight="1" x14ac:dyDescent="0.25">
      <c r="B778" s="59" t="s">
        <v>1145</v>
      </c>
      <c r="C778" s="59" t="s">
        <v>781</v>
      </c>
      <c r="D778" s="60" t="s">
        <v>181</v>
      </c>
      <c r="E778" s="35">
        <v>86.15</v>
      </c>
      <c r="F778" s="65"/>
      <c r="G778" s="65"/>
      <c r="H778" s="22"/>
      <c r="I778" s="22"/>
    </row>
    <row r="779" spans="2:9" ht="15.75" customHeight="1" x14ac:dyDescent="0.25">
      <c r="B779" s="72" t="s">
        <v>1146</v>
      </c>
      <c r="C779" s="72" t="s">
        <v>1356</v>
      </c>
      <c r="D779" s="84" t="s">
        <v>173</v>
      </c>
      <c r="E779" s="85"/>
      <c r="F779" s="71"/>
      <c r="G779" s="71"/>
      <c r="H779" s="22"/>
      <c r="I779" s="22"/>
    </row>
    <row r="780" spans="2:9" ht="15.75" customHeight="1" x14ac:dyDescent="0.25">
      <c r="B780" s="59" t="s">
        <v>1147</v>
      </c>
      <c r="C780" s="59" t="s">
        <v>303</v>
      </c>
      <c r="D780" s="60" t="s">
        <v>176</v>
      </c>
      <c r="E780" s="35">
        <v>737.95</v>
      </c>
      <c r="F780" s="65"/>
      <c r="G780" s="65"/>
      <c r="H780" s="22"/>
      <c r="I780" s="22"/>
    </row>
    <row r="781" spans="2:9" ht="15.75" customHeight="1" x14ac:dyDescent="0.25">
      <c r="B781" s="59" t="s">
        <v>1148</v>
      </c>
      <c r="C781" s="59" t="s">
        <v>247</v>
      </c>
      <c r="D781" s="60" t="s">
        <v>200</v>
      </c>
      <c r="E781" s="35">
        <v>35686</v>
      </c>
      <c r="F781" s="65"/>
      <c r="G781" s="65"/>
      <c r="H781" s="22"/>
      <c r="I781" s="22"/>
    </row>
    <row r="782" spans="2:9" ht="15.75" customHeight="1" x14ac:dyDescent="0.25">
      <c r="B782" s="59" t="s">
        <v>1149</v>
      </c>
      <c r="C782" s="59" t="s">
        <v>218</v>
      </c>
      <c r="D782" s="60" t="s">
        <v>200</v>
      </c>
      <c r="E782" s="35">
        <v>2420.71</v>
      </c>
      <c r="F782" s="65"/>
      <c r="G782" s="65"/>
      <c r="H782" s="22"/>
      <c r="I782" s="22"/>
    </row>
    <row r="783" spans="2:9" ht="15.75" customHeight="1" x14ac:dyDescent="0.25">
      <c r="B783" s="59" t="s">
        <v>1150</v>
      </c>
      <c r="C783" s="59" t="s">
        <v>202</v>
      </c>
      <c r="D783" s="60" t="s">
        <v>200</v>
      </c>
      <c r="E783" s="35">
        <v>1908.52</v>
      </c>
      <c r="F783" s="65"/>
      <c r="G783" s="65"/>
      <c r="H783" s="22"/>
      <c r="I783" s="22"/>
    </row>
    <row r="784" spans="2:9" ht="15.75" customHeight="1" x14ac:dyDescent="0.25">
      <c r="B784" s="59" t="s">
        <v>1151</v>
      </c>
      <c r="C784" s="59" t="s">
        <v>308</v>
      </c>
      <c r="D784" s="60" t="s">
        <v>200</v>
      </c>
      <c r="E784" s="35">
        <v>325.87</v>
      </c>
      <c r="F784" s="65"/>
      <c r="G784" s="65"/>
      <c r="H784" s="22"/>
      <c r="I784" s="22"/>
    </row>
    <row r="785" spans="2:9" ht="15.75" customHeight="1" x14ac:dyDescent="0.25">
      <c r="B785" s="59" t="s">
        <v>1152</v>
      </c>
      <c r="C785" s="59" t="s">
        <v>310</v>
      </c>
      <c r="D785" s="60" t="s">
        <v>115</v>
      </c>
      <c r="E785" s="35">
        <v>1040</v>
      </c>
      <c r="F785" s="65"/>
      <c r="G785" s="65"/>
      <c r="H785" s="22"/>
      <c r="I785" s="22"/>
    </row>
    <row r="786" spans="2:9" ht="15.75" customHeight="1" x14ac:dyDescent="0.25">
      <c r="B786" s="59" t="s">
        <v>1153</v>
      </c>
      <c r="C786" s="59" t="s">
        <v>206</v>
      </c>
      <c r="D786" s="60" t="s">
        <v>186</v>
      </c>
      <c r="E786" s="35">
        <v>112.75</v>
      </c>
      <c r="F786" s="65"/>
      <c r="G786" s="65"/>
      <c r="H786" s="22"/>
      <c r="I786" s="22"/>
    </row>
    <row r="787" spans="2:9" ht="15.75" customHeight="1" x14ac:dyDescent="0.25">
      <c r="B787" s="59" t="s">
        <v>1154</v>
      </c>
      <c r="C787" s="59" t="s">
        <v>790</v>
      </c>
      <c r="D787" s="60" t="s">
        <v>181</v>
      </c>
      <c r="E787" s="35">
        <v>28.5</v>
      </c>
      <c r="F787" s="65"/>
      <c r="G787" s="65"/>
      <c r="H787" s="22"/>
      <c r="I787" s="22"/>
    </row>
    <row r="788" spans="2:9" ht="15.75" customHeight="1" x14ac:dyDescent="0.25">
      <c r="B788" s="72" t="s">
        <v>1155</v>
      </c>
      <c r="C788" s="72" t="s">
        <v>330</v>
      </c>
      <c r="D788" s="84" t="s">
        <v>173</v>
      </c>
      <c r="E788" s="85"/>
      <c r="F788" s="71"/>
      <c r="G788" s="71"/>
      <c r="H788" s="22"/>
      <c r="I788" s="22"/>
    </row>
    <row r="789" spans="2:9" ht="15.75" customHeight="1" x14ac:dyDescent="0.25">
      <c r="B789" s="72" t="s">
        <v>1156</v>
      </c>
      <c r="C789" s="72" t="s">
        <v>332</v>
      </c>
      <c r="D789" s="84" t="s">
        <v>173</v>
      </c>
      <c r="E789" s="85"/>
      <c r="F789" s="71"/>
      <c r="G789" s="71"/>
      <c r="H789" s="22"/>
      <c r="I789" s="22"/>
    </row>
    <row r="790" spans="2:9" ht="15.75" customHeight="1" x14ac:dyDescent="0.25">
      <c r="B790" s="59" t="s">
        <v>1157</v>
      </c>
      <c r="C790" s="59" t="s">
        <v>1158</v>
      </c>
      <c r="D790" s="60" t="s">
        <v>176</v>
      </c>
      <c r="E790" s="35">
        <v>737.76</v>
      </c>
      <c r="F790" s="65"/>
      <c r="G790" s="65"/>
      <c r="H790" s="22"/>
      <c r="I790" s="22"/>
    </row>
    <row r="791" spans="2:9" ht="15.75" customHeight="1" x14ac:dyDescent="0.25">
      <c r="B791" s="59" t="s">
        <v>1159</v>
      </c>
      <c r="C791" s="59" t="s">
        <v>336</v>
      </c>
      <c r="D791" s="60" t="s">
        <v>176</v>
      </c>
      <c r="E791" s="35">
        <v>1475.52</v>
      </c>
      <c r="F791" s="65"/>
      <c r="G791" s="65"/>
      <c r="H791" s="22"/>
      <c r="I791" s="22"/>
    </row>
    <row r="792" spans="2:9" ht="15.75" customHeight="1" x14ac:dyDescent="0.25">
      <c r="B792" s="59" t="s">
        <v>1160</v>
      </c>
      <c r="C792" s="59" t="s">
        <v>294</v>
      </c>
      <c r="D792" s="60" t="s">
        <v>186</v>
      </c>
      <c r="E792" s="35">
        <v>24.65</v>
      </c>
      <c r="F792" s="65"/>
      <c r="G792" s="65"/>
      <c r="H792" s="22"/>
      <c r="I792" s="22"/>
    </row>
    <row r="793" spans="2:9" ht="15.75" customHeight="1" x14ac:dyDescent="0.25">
      <c r="B793" s="59" t="s">
        <v>1161</v>
      </c>
      <c r="C793" s="59" t="s">
        <v>308</v>
      </c>
      <c r="D793" s="60" t="s">
        <v>200</v>
      </c>
      <c r="E793" s="35">
        <v>735.74</v>
      </c>
      <c r="F793" s="65"/>
      <c r="G793" s="65"/>
      <c r="H793" s="22"/>
      <c r="I793" s="22"/>
    </row>
    <row r="794" spans="2:9" ht="15.75" customHeight="1" x14ac:dyDescent="0.25">
      <c r="B794" s="59" t="s">
        <v>1162</v>
      </c>
      <c r="C794" s="59" t="s">
        <v>202</v>
      </c>
      <c r="D794" s="60" t="s">
        <v>200</v>
      </c>
      <c r="E794" s="35">
        <v>1742.52</v>
      </c>
      <c r="F794" s="65"/>
      <c r="G794" s="65"/>
      <c r="H794" s="22"/>
      <c r="I794" s="22"/>
    </row>
    <row r="795" spans="2:9" ht="15.75" customHeight="1" x14ac:dyDescent="0.25">
      <c r="B795" s="59" t="s">
        <v>1163</v>
      </c>
      <c r="C795" s="59" t="s">
        <v>218</v>
      </c>
      <c r="D795" s="60" t="s">
        <v>200</v>
      </c>
      <c r="E795" s="35">
        <v>820.43</v>
      </c>
      <c r="F795" s="65"/>
      <c r="G795" s="65"/>
      <c r="H795" s="22"/>
      <c r="I795" s="22"/>
    </row>
    <row r="796" spans="2:9" ht="15.75" customHeight="1" x14ac:dyDescent="0.25">
      <c r="B796" s="59" t="s">
        <v>1164</v>
      </c>
      <c r="C796" s="59" t="s">
        <v>340</v>
      </c>
      <c r="D796" s="60" t="s">
        <v>176</v>
      </c>
      <c r="E796" s="35">
        <v>199.43</v>
      </c>
      <c r="F796" s="65"/>
      <c r="G796" s="65"/>
      <c r="H796" s="22"/>
      <c r="I796" s="22"/>
    </row>
    <row r="797" spans="2:9" ht="15.75" customHeight="1" x14ac:dyDescent="0.25">
      <c r="B797" s="59" t="s">
        <v>1165</v>
      </c>
      <c r="C797" s="59" t="s">
        <v>800</v>
      </c>
      <c r="D797" s="60" t="s">
        <v>181</v>
      </c>
      <c r="E797" s="35">
        <v>197.8</v>
      </c>
      <c r="F797" s="65"/>
      <c r="G797" s="65"/>
      <c r="H797" s="22"/>
      <c r="I797" s="22"/>
    </row>
    <row r="798" spans="2:9" ht="15.75" customHeight="1" x14ac:dyDescent="0.25">
      <c r="B798" s="59" t="s">
        <v>1166</v>
      </c>
      <c r="C798" s="59" t="s">
        <v>2344</v>
      </c>
      <c r="D798" s="60" t="s">
        <v>115</v>
      </c>
      <c r="E798" s="35">
        <v>4</v>
      </c>
      <c r="F798" s="65"/>
      <c r="G798" s="65"/>
      <c r="H798" s="22"/>
      <c r="I798" s="22"/>
    </row>
    <row r="799" spans="2:9" ht="15.75" customHeight="1" x14ac:dyDescent="0.25">
      <c r="B799" s="59" t="s">
        <v>1167</v>
      </c>
      <c r="C799" s="59" t="s">
        <v>1000</v>
      </c>
      <c r="D799" s="60" t="s">
        <v>115</v>
      </c>
      <c r="E799" s="35">
        <v>3</v>
      </c>
      <c r="F799" s="65"/>
      <c r="G799" s="65"/>
      <c r="H799" s="22"/>
      <c r="I799" s="22"/>
    </row>
    <row r="800" spans="2:9" ht="15.75" customHeight="1" x14ac:dyDescent="0.25">
      <c r="B800" s="59" t="s">
        <v>1168</v>
      </c>
      <c r="C800" s="59" t="s">
        <v>1169</v>
      </c>
      <c r="D800" s="60" t="s">
        <v>176</v>
      </c>
      <c r="E800" s="35">
        <v>100.94</v>
      </c>
      <c r="F800" s="65"/>
      <c r="G800" s="65"/>
      <c r="H800" s="22"/>
      <c r="I800" s="22"/>
    </row>
    <row r="801" spans="2:9" ht="15.75" customHeight="1" x14ac:dyDescent="0.25">
      <c r="B801" s="59" t="s">
        <v>1170</v>
      </c>
      <c r="C801" s="59" t="s">
        <v>344</v>
      </c>
      <c r="D801" s="60" t="s">
        <v>181</v>
      </c>
      <c r="E801" s="35">
        <v>558</v>
      </c>
      <c r="F801" s="65"/>
      <c r="G801" s="65"/>
      <c r="H801" s="22"/>
      <c r="I801" s="22"/>
    </row>
    <row r="802" spans="2:9" ht="15.75" customHeight="1" x14ac:dyDescent="0.25">
      <c r="B802" s="72" t="s">
        <v>1171</v>
      </c>
      <c r="C802" s="72" t="s">
        <v>347</v>
      </c>
      <c r="D802" s="84" t="s">
        <v>173</v>
      </c>
      <c r="E802" s="85"/>
      <c r="F802" s="71"/>
      <c r="G802" s="71"/>
      <c r="H802" s="22"/>
      <c r="I802" s="22"/>
    </row>
    <row r="803" spans="2:9" ht="15.75" customHeight="1" x14ac:dyDescent="0.25">
      <c r="B803" s="59" t="s">
        <v>1172</v>
      </c>
      <c r="C803" s="59" t="s">
        <v>349</v>
      </c>
      <c r="D803" s="60" t="s">
        <v>176</v>
      </c>
      <c r="E803" s="35">
        <v>559.6</v>
      </c>
      <c r="F803" s="65"/>
      <c r="G803" s="65"/>
      <c r="H803" s="22"/>
      <c r="I803" s="22"/>
    </row>
    <row r="804" spans="2:9" ht="15.75" customHeight="1" x14ac:dyDescent="0.25">
      <c r="B804" s="72" t="s">
        <v>1173</v>
      </c>
      <c r="C804" s="72" t="s">
        <v>573</v>
      </c>
      <c r="D804" s="84" t="s">
        <v>173</v>
      </c>
      <c r="E804" s="85"/>
      <c r="F804" s="71"/>
      <c r="G804" s="71"/>
      <c r="H804" s="22"/>
      <c r="I804" s="22"/>
    </row>
    <row r="805" spans="2:9" ht="15.75" customHeight="1" x14ac:dyDescent="0.25">
      <c r="B805" s="59" t="s">
        <v>1174</v>
      </c>
      <c r="C805" s="59" t="s">
        <v>575</v>
      </c>
      <c r="D805" s="60" t="s">
        <v>176</v>
      </c>
      <c r="E805" s="35">
        <v>100.8</v>
      </c>
      <c r="F805" s="65"/>
      <c r="G805" s="65"/>
      <c r="H805" s="22"/>
      <c r="I805" s="22"/>
    </row>
    <row r="806" spans="2:9" ht="15.75" customHeight="1" x14ac:dyDescent="0.25">
      <c r="B806" s="59" t="s">
        <v>1175</v>
      </c>
      <c r="C806" s="59" t="s">
        <v>294</v>
      </c>
      <c r="D806" s="60" t="s">
        <v>186</v>
      </c>
      <c r="E806" s="35">
        <v>0.2</v>
      </c>
      <c r="F806" s="65"/>
      <c r="G806" s="65"/>
      <c r="H806" s="22"/>
      <c r="I806" s="22"/>
    </row>
    <row r="807" spans="2:9" ht="15.75" customHeight="1" x14ac:dyDescent="0.25">
      <c r="B807" s="59" t="s">
        <v>1176</v>
      </c>
      <c r="C807" s="59" t="s">
        <v>218</v>
      </c>
      <c r="D807" s="60" t="s">
        <v>200</v>
      </c>
      <c r="E807" s="35">
        <v>20.100000000000001</v>
      </c>
      <c r="F807" s="65"/>
      <c r="G807" s="65"/>
      <c r="H807" s="22"/>
      <c r="I807" s="22"/>
    </row>
    <row r="808" spans="2:9" ht="15.75" customHeight="1" x14ac:dyDescent="0.25">
      <c r="B808" s="59" t="s">
        <v>1177</v>
      </c>
      <c r="C808" s="59" t="s">
        <v>579</v>
      </c>
      <c r="D808" s="60" t="s">
        <v>186</v>
      </c>
      <c r="E808" s="35">
        <v>80.400000000000006</v>
      </c>
      <c r="F808" s="65"/>
      <c r="G808" s="65"/>
      <c r="H808" s="22"/>
      <c r="I808" s="22"/>
    </row>
    <row r="809" spans="2:9" ht="15.75" customHeight="1" x14ac:dyDescent="0.25">
      <c r="B809" s="59" t="s">
        <v>1178</v>
      </c>
      <c r="C809" s="59" t="s">
        <v>581</v>
      </c>
      <c r="D809" s="60" t="s">
        <v>181</v>
      </c>
      <c r="E809" s="35">
        <v>100.8</v>
      </c>
      <c r="F809" s="65"/>
      <c r="G809" s="65"/>
      <c r="H809" s="22"/>
      <c r="I809" s="22"/>
    </row>
    <row r="810" spans="2:9" ht="15.75" customHeight="1" x14ac:dyDescent="0.25">
      <c r="B810" s="59" t="s">
        <v>1179</v>
      </c>
      <c r="C810" s="59" t="s">
        <v>324</v>
      </c>
      <c r="D810" s="60" t="s">
        <v>176</v>
      </c>
      <c r="E810" s="35">
        <v>611.6</v>
      </c>
      <c r="F810" s="65"/>
      <c r="G810" s="65"/>
      <c r="H810" s="22"/>
      <c r="I810" s="22"/>
    </row>
    <row r="811" spans="2:9" ht="15.75" customHeight="1" x14ac:dyDescent="0.25">
      <c r="B811" s="59" t="s">
        <v>1180</v>
      </c>
      <c r="C811" s="59" t="s">
        <v>336</v>
      </c>
      <c r="D811" s="60" t="s">
        <v>176</v>
      </c>
      <c r="E811" s="35">
        <v>1223.2</v>
      </c>
      <c r="F811" s="65"/>
      <c r="G811" s="65"/>
      <c r="H811" s="22"/>
      <c r="I811" s="22"/>
    </row>
    <row r="812" spans="2:9" ht="15.75" customHeight="1" x14ac:dyDescent="0.25">
      <c r="B812" s="59" t="s">
        <v>1181</v>
      </c>
      <c r="C812" s="59" t="s">
        <v>585</v>
      </c>
      <c r="D812" s="60" t="s">
        <v>176</v>
      </c>
      <c r="E812" s="35">
        <v>611.6</v>
      </c>
      <c r="F812" s="65"/>
      <c r="G812" s="65"/>
      <c r="H812" s="22"/>
      <c r="I812" s="22"/>
    </row>
    <row r="813" spans="2:9" ht="15.75" customHeight="1" x14ac:dyDescent="0.25">
      <c r="B813" s="72" t="s">
        <v>1182</v>
      </c>
      <c r="C813" s="72" t="s">
        <v>351</v>
      </c>
      <c r="D813" s="84" t="s">
        <v>173</v>
      </c>
      <c r="E813" s="85"/>
      <c r="F813" s="71"/>
      <c r="G813" s="71"/>
      <c r="H813" s="22"/>
      <c r="I813" s="22"/>
    </row>
    <row r="814" spans="2:9" ht="15.75" customHeight="1" x14ac:dyDescent="0.25">
      <c r="B814" s="59" t="s">
        <v>1183</v>
      </c>
      <c r="C814" s="59" t="s">
        <v>185</v>
      </c>
      <c r="D814" s="60" t="s">
        <v>186</v>
      </c>
      <c r="E814" s="35">
        <v>42</v>
      </c>
      <c r="F814" s="65"/>
      <c r="G814" s="65"/>
      <c r="H814" s="22"/>
      <c r="I814" s="22"/>
    </row>
    <row r="815" spans="2:9" ht="15.75" customHeight="1" x14ac:dyDescent="0.25">
      <c r="B815" s="59" t="s">
        <v>1184</v>
      </c>
      <c r="C815" s="59" t="s">
        <v>188</v>
      </c>
      <c r="D815" s="60" t="s">
        <v>189</v>
      </c>
      <c r="E815" s="35">
        <v>420</v>
      </c>
      <c r="F815" s="65"/>
      <c r="G815" s="65"/>
      <c r="H815" s="22"/>
      <c r="I815" s="22"/>
    </row>
    <row r="816" spans="2:9" ht="15.75" customHeight="1" x14ac:dyDescent="0.25">
      <c r="B816" s="72" t="s">
        <v>1185</v>
      </c>
      <c r="C816" s="72" t="s">
        <v>587</v>
      </c>
      <c r="D816" s="84" t="s">
        <v>173</v>
      </c>
      <c r="E816" s="85"/>
      <c r="F816" s="71"/>
      <c r="G816" s="71"/>
      <c r="H816" s="22"/>
      <c r="I816" s="22"/>
    </row>
    <row r="817" spans="2:9" ht="15.75" customHeight="1" x14ac:dyDescent="0.25">
      <c r="B817" s="59" t="s">
        <v>1186</v>
      </c>
      <c r="C817" s="59" t="s">
        <v>206</v>
      </c>
      <c r="D817" s="60" t="s">
        <v>186</v>
      </c>
      <c r="E817" s="35">
        <v>0.56000000000000005</v>
      </c>
      <c r="F817" s="65"/>
      <c r="G817" s="65"/>
      <c r="H817" s="22"/>
      <c r="I817" s="22"/>
    </row>
    <row r="818" spans="2:9" ht="15.75" customHeight="1" x14ac:dyDescent="0.25">
      <c r="B818" s="59" t="s">
        <v>1187</v>
      </c>
      <c r="C818" s="59" t="s">
        <v>202</v>
      </c>
      <c r="D818" s="60" t="s">
        <v>200</v>
      </c>
      <c r="E818" s="35">
        <v>42.89</v>
      </c>
      <c r="F818" s="65"/>
      <c r="G818" s="65"/>
      <c r="H818" s="22"/>
      <c r="I818" s="22"/>
    </row>
    <row r="819" spans="2:9" ht="15.75" customHeight="1" x14ac:dyDescent="0.25">
      <c r="B819" s="59" t="s">
        <v>1188</v>
      </c>
      <c r="C819" s="59" t="s">
        <v>591</v>
      </c>
      <c r="D819" s="60" t="s">
        <v>176</v>
      </c>
      <c r="E819" s="35">
        <v>2.35</v>
      </c>
      <c r="F819" s="65"/>
      <c r="G819" s="65"/>
      <c r="H819" s="22"/>
      <c r="I819" s="22"/>
    </row>
    <row r="820" spans="2:9" ht="15.75" customHeight="1" x14ac:dyDescent="0.25">
      <c r="B820" s="59" t="s">
        <v>1189</v>
      </c>
      <c r="C820" s="59" t="s">
        <v>310</v>
      </c>
      <c r="D820" s="60" t="s">
        <v>115</v>
      </c>
      <c r="E820" s="35">
        <v>6</v>
      </c>
      <c r="F820" s="65"/>
      <c r="G820" s="65"/>
      <c r="H820" s="22"/>
      <c r="I820" s="22"/>
    </row>
    <row r="821" spans="2:9" ht="15.75" customHeight="1" x14ac:dyDescent="0.25">
      <c r="B821" s="72" t="s">
        <v>1190</v>
      </c>
      <c r="C821" s="72" t="s">
        <v>355</v>
      </c>
      <c r="D821" s="84" t="s">
        <v>173</v>
      </c>
      <c r="E821" s="85"/>
      <c r="F821" s="71"/>
      <c r="G821" s="71"/>
      <c r="H821" s="22"/>
      <c r="I821" s="22"/>
    </row>
    <row r="822" spans="2:9" ht="15.75" customHeight="1" x14ac:dyDescent="0.25">
      <c r="B822" s="72" t="s">
        <v>1191</v>
      </c>
      <c r="C822" s="72" t="s">
        <v>357</v>
      </c>
      <c r="D822" s="84" t="s">
        <v>173</v>
      </c>
      <c r="E822" s="85"/>
      <c r="F822" s="71"/>
      <c r="G822" s="71"/>
      <c r="H822" s="22"/>
      <c r="I822" s="22"/>
    </row>
    <row r="823" spans="2:9" ht="15.75" customHeight="1" x14ac:dyDescent="0.25">
      <c r="B823" s="59" t="s">
        <v>1192</v>
      </c>
      <c r="C823" s="59" t="s">
        <v>361</v>
      </c>
      <c r="D823" s="60" t="s">
        <v>176</v>
      </c>
      <c r="E823" s="35">
        <v>138.4</v>
      </c>
      <c r="F823" s="65"/>
      <c r="G823" s="65"/>
      <c r="H823" s="22"/>
      <c r="I823" s="22"/>
    </row>
    <row r="824" spans="2:9" ht="15.75" customHeight="1" x14ac:dyDescent="0.25">
      <c r="B824" s="59" t="s">
        <v>1193</v>
      </c>
      <c r="C824" s="59" t="s">
        <v>359</v>
      </c>
      <c r="D824" s="60" t="s">
        <v>176</v>
      </c>
      <c r="E824" s="35">
        <v>156.61000000000001</v>
      </c>
      <c r="F824" s="65"/>
      <c r="G824" s="65"/>
      <c r="H824" s="22"/>
      <c r="I824" s="22"/>
    </row>
    <row r="825" spans="2:9" ht="15.75" customHeight="1" x14ac:dyDescent="0.25">
      <c r="B825" s="59" t="s">
        <v>1194</v>
      </c>
      <c r="C825" s="59" t="s">
        <v>367</v>
      </c>
      <c r="D825" s="60" t="s">
        <v>176</v>
      </c>
      <c r="E825" s="35">
        <v>156.61000000000001</v>
      </c>
      <c r="F825" s="65"/>
      <c r="G825" s="65"/>
      <c r="H825" s="22"/>
      <c r="I825" s="22"/>
    </row>
    <row r="826" spans="2:9" ht="15.75" customHeight="1" x14ac:dyDescent="0.25">
      <c r="B826" s="59" t="s">
        <v>1195</v>
      </c>
      <c r="C826" s="59" t="s">
        <v>372</v>
      </c>
      <c r="D826" s="60" t="s">
        <v>176</v>
      </c>
      <c r="E826" s="35">
        <v>263.38</v>
      </c>
      <c r="F826" s="65"/>
      <c r="G826" s="65"/>
      <c r="H826" s="22"/>
      <c r="I826" s="22"/>
    </row>
    <row r="827" spans="2:9" ht="15.75" customHeight="1" x14ac:dyDescent="0.25">
      <c r="B827" s="59" t="s">
        <v>1196</v>
      </c>
      <c r="C827" s="59" t="s">
        <v>601</v>
      </c>
      <c r="D827" s="60" t="s">
        <v>176</v>
      </c>
      <c r="E827" s="35">
        <v>263.38</v>
      </c>
      <c r="F827" s="65"/>
      <c r="G827" s="65"/>
      <c r="H827" s="22"/>
      <c r="I827" s="22"/>
    </row>
    <row r="828" spans="2:9" ht="15.75" customHeight="1" x14ac:dyDescent="0.25">
      <c r="B828" s="59" t="s">
        <v>1197</v>
      </c>
      <c r="C828" s="59" t="s">
        <v>599</v>
      </c>
      <c r="D828" s="60" t="s">
        <v>176</v>
      </c>
      <c r="E828" s="35">
        <v>3.3</v>
      </c>
      <c r="F828" s="65"/>
      <c r="G828" s="65"/>
      <c r="H828" s="22"/>
      <c r="I828" s="22"/>
    </row>
    <row r="829" spans="2:9" ht="15.75" customHeight="1" x14ac:dyDescent="0.25">
      <c r="B829" s="59" t="s">
        <v>1198</v>
      </c>
      <c r="C829" s="59" t="s">
        <v>369</v>
      </c>
      <c r="D829" s="60" t="s">
        <v>115</v>
      </c>
      <c r="E829" s="35">
        <v>10</v>
      </c>
      <c r="F829" s="65"/>
      <c r="G829" s="65"/>
      <c r="H829" s="22"/>
      <c r="I829" s="22"/>
    </row>
    <row r="830" spans="2:9" ht="15.75" customHeight="1" x14ac:dyDescent="0.25">
      <c r="B830" s="72" t="s">
        <v>1199</v>
      </c>
      <c r="C830" s="72" t="s">
        <v>332</v>
      </c>
      <c r="D830" s="84" t="s">
        <v>173</v>
      </c>
      <c r="E830" s="85"/>
      <c r="F830" s="71"/>
      <c r="G830" s="71"/>
      <c r="H830" s="22"/>
      <c r="I830" s="22"/>
    </row>
    <row r="831" spans="2:9" ht="15.75" customHeight="1" x14ac:dyDescent="0.25">
      <c r="B831" s="59" t="s">
        <v>1200</v>
      </c>
      <c r="C831" s="59" t="s">
        <v>367</v>
      </c>
      <c r="D831" s="60" t="s">
        <v>176</v>
      </c>
      <c r="E831" s="35">
        <v>904.04</v>
      </c>
      <c r="F831" s="65"/>
      <c r="G831" s="65"/>
      <c r="H831" s="22"/>
      <c r="I831" s="22"/>
    </row>
    <row r="832" spans="2:9" ht="15.75" customHeight="1" x14ac:dyDescent="0.25">
      <c r="B832" s="59" t="s">
        <v>1201</v>
      </c>
      <c r="C832" s="59" t="s">
        <v>376</v>
      </c>
      <c r="D832" s="60" t="s">
        <v>176</v>
      </c>
      <c r="E832" s="35">
        <v>633.66</v>
      </c>
      <c r="F832" s="65"/>
      <c r="G832" s="65"/>
      <c r="H832" s="22"/>
      <c r="I832" s="22"/>
    </row>
    <row r="833" spans="2:9" ht="15.75" customHeight="1" x14ac:dyDescent="0.25">
      <c r="B833" s="59" t="s">
        <v>1202</v>
      </c>
      <c r="C833" s="59" t="s">
        <v>380</v>
      </c>
      <c r="D833" s="60" t="s">
        <v>176</v>
      </c>
      <c r="E833" s="35">
        <v>633.66</v>
      </c>
      <c r="F833" s="65"/>
      <c r="G833" s="65"/>
      <c r="H833" s="22"/>
      <c r="I833" s="22"/>
    </row>
    <row r="834" spans="2:9" ht="15.75" customHeight="1" x14ac:dyDescent="0.25">
      <c r="B834" s="59" t="s">
        <v>1203</v>
      </c>
      <c r="C834" s="59" t="s">
        <v>1204</v>
      </c>
      <c r="D834" s="60" t="s">
        <v>176</v>
      </c>
      <c r="E834" s="35">
        <v>367.44</v>
      </c>
      <c r="F834" s="65"/>
      <c r="G834" s="65"/>
      <c r="H834" s="22"/>
      <c r="I834" s="22"/>
    </row>
    <row r="835" spans="2:9" ht="15.75" customHeight="1" x14ac:dyDescent="0.25">
      <c r="B835" s="59" t="s">
        <v>1205</v>
      </c>
      <c r="C835" s="59" t="s">
        <v>611</v>
      </c>
      <c r="D835" s="60" t="s">
        <v>176</v>
      </c>
      <c r="E835" s="35">
        <v>192.9</v>
      </c>
      <c r="F835" s="65"/>
      <c r="G835" s="65"/>
      <c r="H835" s="22"/>
      <c r="I835" s="22"/>
    </row>
    <row r="836" spans="2:9" ht="15.75" customHeight="1" x14ac:dyDescent="0.25">
      <c r="B836" s="72" t="s">
        <v>1206</v>
      </c>
      <c r="C836" s="72" t="s">
        <v>347</v>
      </c>
      <c r="D836" s="84" t="s">
        <v>173</v>
      </c>
      <c r="E836" s="85"/>
      <c r="F836" s="71"/>
      <c r="G836" s="71"/>
      <c r="H836" s="22"/>
      <c r="I836" s="22"/>
    </row>
    <row r="837" spans="2:9" ht="15.75" customHeight="1" x14ac:dyDescent="0.25">
      <c r="B837" s="59" t="s">
        <v>1207</v>
      </c>
      <c r="C837" s="59" t="s">
        <v>829</v>
      </c>
      <c r="D837" s="60" t="s">
        <v>176</v>
      </c>
      <c r="E837" s="35">
        <v>469.42</v>
      </c>
      <c r="F837" s="65"/>
      <c r="G837" s="65"/>
      <c r="H837" s="22"/>
      <c r="I837" s="22"/>
    </row>
    <row r="838" spans="2:9" ht="15.75" customHeight="1" x14ac:dyDescent="0.25">
      <c r="B838" s="59" t="s">
        <v>1208</v>
      </c>
      <c r="C838" s="59" t="s">
        <v>617</v>
      </c>
      <c r="D838" s="60" t="s">
        <v>176</v>
      </c>
      <c r="E838" s="35">
        <v>33.299999999999997</v>
      </c>
      <c r="F838" s="65"/>
      <c r="G838" s="65"/>
      <c r="H838" s="22"/>
      <c r="I838" s="22"/>
    </row>
    <row r="839" spans="2:9" ht="15.75" customHeight="1" x14ac:dyDescent="0.25">
      <c r="B839" s="59" t="s">
        <v>1209</v>
      </c>
      <c r="C839" s="59" t="s">
        <v>389</v>
      </c>
      <c r="D839" s="60" t="s">
        <v>181</v>
      </c>
      <c r="E839" s="35">
        <v>56.85</v>
      </c>
      <c r="F839" s="65"/>
      <c r="G839" s="65"/>
      <c r="H839" s="22"/>
      <c r="I839" s="22"/>
    </row>
    <row r="840" spans="2:9" ht="15.75" customHeight="1" x14ac:dyDescent="0.25">
      <c r="B840" s="59" t="s">
        <v>1210</v>
      </c>
      <c r="C840" s="59" t="s">
        <v>1211</v>
      </c>
      <c r="D840" s="60" t="s">
        <v>176</v>
      </c>
      <c r="E840" s="35">
        <v>39.130000000000003</v>
      </c>
      <c r="F840" s="65"/>
      <c r="G840" s="65"/>
      <c r="H840" s="22"/>
      <c r="I840" s="22"/>
    </row>
    <row r="841" spans="2:9" ht="15.75" customHeight="1" x14ac:dyDescent="0.25">
      <c r="B841" s="72" t="s">
        <v>1213</v>
      </c>
      <c r="C841" s="72" t="s">
        <v>573</v>
      </c>
      <c r="D841" s="84" t="s">
        <v>173</v>
      </c>
      <c r="E841" s="85"/>
      <c r="F841" s="71"/>
      <c r="G841" s="71"/>
      <c r="H841" s="22"/>
      <c r="I841" s="22"/>
    </row>
    <row r="842" spans="2:9" ht="15.75" customHeight="1" x14ac:dyDescent="0.25">
      <c r="B842" s="59" t="s">
        <v>1214</v>
      </c>
      <c r="C842" s="59" t="s">
        <v>378</v>
      </c>
      <c r="D842" s="60" t="s">
        <v>176</v>
      </c>
      <c r="E842" s="35">
        <v>1223.2</v>
      </c>
      <c r="F842" s="65"/>
      <c r="G842" s="65"/>
      <c r="H842" s="22"/>
      <c r="I842" s="22"/>
    </row>
    <row r="843" spans="2:9" ht="15.75" customHeight="1" x14ac:dyDescent="0.25">
      <c r="B843" s="72" t="s">
        <v>1215</v>
      </c>
      <c r="C843" s="72" t="s">
        <v>407</v>
      </c>
      <c r="D843" s="84" t="s">
        <v>173</v>
      </c>
      <c r="E843" s="85"/>
      <c r="F843" s="71"/>
      <c r="G843" s="71"/>
      <c r="H843" s="22"/>
      <c r="I843" s="22"/>
    </row>
    <row r="844" spans="2:9" ht="15.75" customHeight="1" x14ac:dyDescent="0.25">
      <c r="B844" s="59" t="s">
        <v>1216</v>
      </c>
      <c r="C844" s="59" t="s">
        <v>859</v>
      </c>
      <c r="D844" s="60" t="s">
        <v>115</v>
      </c>
      <c r="E844" s="35">
        <v>2</v>
      </c>
      <c r="F844" s="65"/>
      <c r="G844" s="65"/>
      <c r="H844" s="22"/>
      <c r="I844" s="22"/>
    </row>
    <row r="845" spans="2:9" ht="15.75" customHeight="1" x14ac:dyDescent="0.25">
      <c r="B845" s="59" t="s">
        <v>1217</v>
      </c>
      <c r="C845" s="59" t="s">
        <v>1218</v>
      </c>
      <c r="D845" s="60" t="s">
        <v>115</v>
      </c>
      <c r="E845" s="35">
        <v>2</v>
      </c>
      <c r="F845" s="65"/>
      <c r="G845" s="65"/>
      <c r="H845" s="22"/>
      <c r="I845" s="22"/>
    </row>
    <row r="846" spans="2:9" ht="15.75" customHeight="1" x14ac:dyDescent="0.25">
      <c r="B846" s="59" t="s">
        <v>1219</v>
      </c>
      <c r="C846" s="59" t="s">
        <v>861</v>
      </c>
      <c r="D846" s="60" t="s">
        <v>115</v>
      </c>
      <c r="E846" s="35">
        <v>2</v>
      </c>
      <c r="F846" s="65"/>
      <c r="G846" s="65"/>
      <c r="H846" s="22"/>
      <c r="I846" s="22"/>
    </row>
    <row r="847" spans="2:9" ht="15.75" customHeight="1" x14ac:dyDescent="0.25">
      <c r="B847" s="59" t="s">
        <v>1220</v>
      </c>
      <c r="C847" s="59" t="s">
        <v>1221</v>
      </c>
      <c r="D847" s="60" t="s">
        <v>115</v>
      </c>
      <c r="E847" s="35">
        <v>4</v>
      </c>
      <c r="F847" s="65"/>
      <c r="G847" s="65"/>
      <c r="H847" s="22"/>
      <c r="I847" s="22"/>
    </row>
    <row r="848" spans="2:9" ht="15.75" customHeight="1" x14ac:dyDescent="0.25">
      <c r="B848" s="59" t="s">
        <v>1222</v>
      </c>
      <c r="C848" s="59" t="s">
        <v>1223</v>
      </c>
      <c r="D848" s="60" t="s">
        <v>115</v>
      </c>
      <c r="E848" s="35">
        <v>2</v>
      </c>
      <c r="F848" s="65"/>
      <c r="G848" s="65"/>
      <c r="H848" s="22"/>
      <c r="I848" s="22"/>
    </row>
    <row r="849" spans="2:9" ht="15.75" customHeight="1" x14ac:dyDescent="0.25">
      <c r="B849" s="59" t="s">
        <v>1224</v>
      </c>
      <c r="C849" s="59" t="s">
        <v>1422</v>
      </c>
      <c r="D849" s="60" t="s">
        <v>115</v>
      </c>
      <c r="E849" s="35">
        <v>1</v>
      </c>
      <c r="F849" s="65"/>
      <c r="G849" s="65"/>
      <c r="H849" s="22"/>
      <c r="I849" s="22"/>
    </row>
    <row r="850" spans="2:9" ht="15.75" customHeight="1" x14ac:dyDescent="0.25">
      <c r="B850" s="59" t="s">
        <v>1225</v>
      </c>
      <c r="C850" s="59" t="s">
        <v>1226</v>
      </c>
      <c r="D850" s="60" t="s">
        <v>115</v>
      </c>
      <c r="E850" s="35">
        <v>8</v>
      </c>
      <c r="F850" s="65"/>
      <c r="G850" s="65"/>
      <c r="H850" s="22"/>
      <c r="I850" s="22"/>
    </row>
    <row r="851" spans="2:9" ht="15.75" customHeight="1" x14ac:dyDescent="0.25">
      <c r="B851" s="59" t="s">
        <v>1227</v>
      </c>
      <c r="C851" s="59" t="s">
        <v>1228</v>
      </c>
      <c r="D851" s="60" t="s">
        <v>115</v>
      </c>
      <c r="E851" s="35">
        <v>8</v>
      </c>
      <c r="F851" s="65"/>
      <c r="G851" s="65"/>
      <c r="H851" s="22"/>
      <c r="I851" s="22"/>
    </row>
    <row r="852" spans="2:9" ht="15.75" customHeight="1" x14ac:dyDescent="0.25">
      <c r="B852" s="59" t="s">
        <v>1229</v>
      </c>
      <c r="C852" s="59" t="s">
        <v>1230</v>
      </c>
      <c r="D852" s="60" t="s">
        <v>115</v>
      </c>
      <c r="E852" s="35">
        <v>4</v>
      </c>
      <c r="F852" s="65"/>
      <c r="G852" s="65"/>
      <c r="H852" s="22"/>
      <c r="I852" s="22"/>
    </row>
    <row r="853" spans="2:9" ht="15.75" customHeight="1" x14ac:dyDescent="0.25">
      <c r="B853" s="59" t="s">
        <v>1231</v>
      </c>
      <c r="C853" s="59" t="s">
        <v>1232</v>
      </c>
      <c r="D853" s="60" t="s">
        <v>115</v>
      </c>
      <c r="E853" s="35">
        <v>4</v>
      </c>
      <c r="F853" s="65"/>
      <c r="G853" s="65"/>
      <c r="H853" s="22"/>
      <c r="I853" s="22"/>
    </row>
    <row r="854" spans="2:9" ht="15.75" customHeight="1" x14ac:dyDescent="0.25">
      <c r="B854" s="59" t="s">
        <v>1233</v>
      </c>
      <c r="C854" s="59" t="s">
        <v>1234</v>
      </c>
      <c r="D854" s="60" t="s">
        <v>115</v>
      </c>
      <c r="E854" s="35">
        <v>2</v>
      </c>
      <c r="F854" s="65"/>
      <c r="G854" s="65"/>
      <c r="H854" s="22"/>
      <c r="I854" s="22"/>
    </row>
    <row r="855" spans="2:9" ht="15.75" customHeight="1" x14ac:dyDescent="0.25">
      <c r="B855" s="59" t="s">
        <v>1235</v>
      </c>
      <c r="C855" s="59" t="s">
        <v>1236</v>
      </c>
      <c r="D855" s="60" t="s">
        <v>115</v>
      </c>
      <c r="E855" s="35">
        <v>2</v>
      </c>
      <c r="F855" s="65"/>
      <c r="G855" s="65"/>
      <c r="H855" s="22"/>
      <c r="I855" s="22"/>
    </row>
    <row r="856" spans="2:9" ht="15.75" customHeight="1" x14ac:dyDescent="0.25">
      <c r="B856" s="59" t="s">
        <v>1237</v>
      </c>
      <c r="C856" s="59" t="s">
        <v>1238</v>
      </c>
      <c r="D856" s="60" t="s">
        <v>115</v>
      </c>
      <c r="E856" s="35">
        <v>6</v>
      </c>
      <c r="F856" s="65"/>
      <c r="G856" s="65"/>
      <c r="H856" s="22"/>
      <c r="I856" s="22"/>
    </row>
    <row r="857" spans="2:9" ht="15.75" customHeight="1" x14ac:dyDescent="0.25">
      <c r="B857" s="59" t="s">
        <v>1239</v>
      </c>
      <c r="C857" s="59" t="s">
        <v>1240</v>
      </c>
      <c r="D857" s="60" t="s">
        <v>115</v>
      </c>
      <c r="E857" s="35">
        <v>1</v>
      </c>
      <c r="F857" s="65"/>
      <c r="G857" s="65"/>
      <c r="H857" s="22"/>
      <c r="I857" s="22"/>
    </row>
    <row r="858" spans="2:9" ht="15.75" customHeight="1" x14ac:dyDescent="0.25">
      <c r="B858" s="59" t="s">
        <v>1241</v>
      </c>
      <c r="C858" s="59" t="s">
        <v>1784</v>
      </c>
      <c r="D858" s="60" t="s">
        <v>115</v>
      </c>
      <c r="E858" s="35">
        <v>4</v>
      </c>
      <c r="F858" s="65"/>
      <c r="G858" s="65"/>
      <c r="H858" s="22"/>
      <c r="I858" s="22"/>
    </row>
    <row r="859" spans="2:9" ht="15.75" customHeight="1" x14ac:dyDescent="0.25">
      <c r="B859" s="59" t="s">
        <v>1242</v>
      </c>
      <c r="C859" s="59" t="s">
        <v>1243</v>
      </c>
      <c r="D859" s="60" t="s">
        <v>115</v>
      </c>
      <c r="E859" s="35">
        <v>3</v>
      </c>
      <c r="F859" s="65"/>
      <c r="G859" s="65"/>
      <c r="H859" s="22"/>
      <c r="I859" s="22"/>
    </row>
    <row r="860" spans="2:9" ht="15.75" customHeight="1" x14ac:dyDescent="0.25">
      <c r="B860" s="72" t="s">
        <v>1244</v>
      </c>
      <c r="C860" s="72" t="s">
        <v>445</v>
      </c>
      <c r="D860" s="84" t="s">
        <v>173</v>
      </c>
      <c r="E860" s="85"/>
      <c r="F860" s="71"/>
      <c r="G860" s="71"/>
      <c r="H860" s="22"/>
      <c r="I860" s="22"/>
    </row>
    <row r="861" spans="2:9" ht="15.75" customHeight="1" x14ac:dyDescent="0.25">
      <c r="B861" s="59" t="s">
        <v>1245</v>
      </c>
      <c r="C861" s="59" t="s">
        <v>660</v>
      </c>
      <c r="D861" s="60" t="s">
        <v>115</v>
      </c>
      <c r="E861" s="35">
        <v>4</v>
      </c>
      <c r="F861" s="65"/>
      <c r="G861" s="65"/>
      <c r="H861" s="22"/>
      <c r="I861" s="22"/>
    </row>
    <row r="862" spans="2:9" ht="15.75" customHeight="1" x14ac:dyDescent="0.25">
      <c r="B862" s="59" t="s">
        <v>1246</v>
      </c>
      <c r="C862" s="59" t="s">
        <v>447</v>
      </c>
      <c r="D862" s="60" t="s">
        <v>115</v>
      </c>
      <c r="E862" s="35">
        <v>9</v>
      </c>
      <c r="F862" s="65"/>
      <c r="G862" s="65"/>
      <c r="H862" s="22"/>
      <c r="I862" s="22"/>
    </row>
    <row r="863" spans="2:9" ht="15.75" customHeight="1" x14ac:dyDescent="0.25">
      <c r="B863" s="72" t="s">
        <v>1247</v>
      </c>
      <c r="C863" s="72" t="s">
        <v>453</v>
      </c>
      <c r="D863" s="84" t="s">
        <v>173</v>
      </c>
      <c r="E863" s="85"/>
      <c r="F863" s="71"/>
      <c r="G863" s="71"/>
      <c r="H863" s="22"/>
      <c r="I863" s="22"/>
    </row>
    <row r="864" spans="2:9" ht="15.75" customHeight="1" x14ac:dyDescent="0.25">
      <c r="B864" s="59" t="s">
        <v>1248</v>
      </c>
      <c r="C864" s="59" t="s">
        <v>470</v>
      </c>
      <c r="D864" s="60" t="s">
        <v>115</v>
      </c>
      <c r="E864" s="35">
        <v>1</v>
      </c>
      <c r="F864" s="65"/>
      <c r="G864" s="65"/>
      <c r="H864" s="22"/>
      <c r="I864" s="22"/>
    </row>
    <row r="865" spans="2:9" ht="15.75" customHeight="1" x14ac:dyDescent="0.25">
      <c r="B865" s="59" t="s">
        <v>1249</v>
      </c>
      <c r="C865" s="59" t="s">
        <v>686</v>
      </c>
      <c r="D865" s="60" t="s">
        <v>115</v>
      </c>
      <c r="E865" s="35">
        <v>1</v>
      </c>
      <c r="F865" s="65"/>
      <c r="G865" s="65"/>
      <c r="H865" s="22"/>
      <c r="I865" s="22"/>
    </row>
    <row r="866" spans="2:9" ht="15.75" customHeight="1" x14ac:dyDescent="0.25">
      <c r="B866" s="59" t="s">
        <v>1250</v>
      </c>
      <c r="C866" s="59" t="s">
        <v>468</v>
      </c>
      <c r="D866" s="60" t="s">
        <v>115</v>
      </c>
      <c r="E866" s="35">
        <v>1</v>
      </c>
      <c r="F866" s="65"/>
      <c r="G866" s="65"/>
      <c r="H866" s="22"/>
      <c r="I866" s="22"/>
    </row>
    <row r="867" spans="2:9" ht="15.75" customHeight="1" x14ac:dyDescent="0.25">
      <c r="B867" s="59" t="s">
        <v>1251</v>
      </c>
      <c r="C867" s="59" t="s">
        <v>678</v>
      </c>
      <c r="D867" s="60" t="s">
        <v>115</v>
      </c>
      <c r="E867" s="35">
        <v>10</v>
      </c>
      <c r="F867" s="65"/>
      <c r="G867" s="65"/>
      <c r="H867" s="22"/>
      <c r="I867" s="22"/>
    </row>
    <row r="868" spans="2:9" ht="15.75" customHeight="1" x14ac:dyDescent="0.25">
      <c r="B868" s="59" t="s">
        <v>1252</v>
      </c>
      <c r="C868" s="59" t="s">
        <v>680</v>
      </c>
      <c r="D868" s="60" t="s">
        <v>115</v>
      </c>
      <c r="E868" s="35">
        <v>10</v>
      </c>
      <c r="F868" s="65"/>
      <c r="G868" s="65"/>
      <c r="H868" s="22"/>
      <c r="I868" s="22"/>
    </row>
    <row r="869" spans="2:9" ht="15.75" customHeight="1" x14ac:dyDescent="0.25">
      <c r="B869" s="59" t="s">
        <v>1253</v>
      </c>
      <c r="C869" s="59" t="s">
        <v>682</v>
      </c>
      <c r="D869" s="60" t="s">
        <v>115</v>
      </c>
      <c r="E869" s="35">
        <v>10</v>
      </c>
      <c r="F869" s="65"/>
      <c r="G869" s="65"/>
      <c r="H869" s="22"/>
      <c r="I869" s="22"/>
    </row>
    <row r="870" spans="2:9" ht="15.75" customHeight="1" x14ac:dyDescent="0.25">
      <c r="B870" s="59" t="s">
        <v>1254</v>
      </c>
      <c r="C870" s="59" t="s">
        <v>684</v>
      </c>
      <c r="D870" s="60" t="s">
        <v>115</v>
      </c>
      <c r="E870" s="35">
        <v>10</v>
      </c>
      <c r="F870" s="65"/>
      <c r="G870" s="65"/>
      <c r="H870" s="22"/>
      <c r="I870" s="22"/>
    </row>
    <row r="871" spans="2:9" ht="15.75" customHeight="1" x14ac:dyDescent="0.25">
      <c r="B871" s="59" t="s">
        <v>1255</v>
      </c>
      <c r="C871" s="59" t="s">
        <v>1256</v>
      </c>
      <c r="D871" s="60" t="s">
        <v>115</v>
      </c>
      <c r="E871" s="35">
        <v>10</v>
      </c>
      <c r="F871" s="65"/>
      <c r="G871" s="65"/>
      <c r="H871" s="22"/>
      <c r="I871" s="22"/>
    </row>
    <row r="872" spans="2:9" ht="15.75" customHeight="1" x14ac:dyDescent="0.25">
      <c r="B872" s="59" t="s">
        <v>1257</v>
      </c>
      <c r="C872" s="59" t="s">
        <v>1258</v>
      </c>
      <c r="D872" s="60" t="s">
        <v>115</v>
      </c>
      <c r="E872" s="35">
        <v>10</v>
      </c>
      <c r="F872" s="65"/>
      <c r="G872" s="65"/>
      <c r="H872" s="22"/>
      <c r="I872" s="22"/>
    </row>
    <row r="873" spans="2:9" ht="15.75" customHeight="1" x14ac:dyDescent="0.25">
      <c r="B873" s="59" t="s">
        <v>1259</v>
      </c>
      <c r="C873" s="59" t="s">
        <v>1260</v>
      </c>
      <c r="D873" s="60" t="s">
        <v>115</v>
      </c>
      <c r="E873" s="35">
        <v>10</v>
      </c>
      <c r="F873" s="65"/>
      <c r="G873" s="65"/>
      <c r="H873" s="22"/>
      <c r="I873" s="22"/>
    </row>
    <row r="874" spans="2:9" ht="15.75" customHeight="1" x14ac:dyDescent="0.25">
      <c r="B874" s="59" t="s">
        <v>1261</v>
      </c>
      <c r="C874" s="59" t="s">
        <v>1262</v>
      </c>
      <c r="D874" s="60" t="s">
        <v>115</v>
      </c>
      <c r="E874" s="35">
        <v>10</v>
      </c>
      <c r="F874" s="65"/>
      <c r="G874" s="65"/>
      <c r="H874" s="22"/>
      <c r="I874" s="22"/>
    </row>
    <row r="875" spans="2:9" ht="15.75" customHeight="1" x14ac:dyDescent="0.25">
      <c r="B875" s="59" t="s">
        <v>1263</v>
      </c>
      <c r="C875" s="59" t="s">
        <v>1264</v>
      </c>
      <c r="D875" s="60" t="s">
        <v>115</v>
      </c>
      <c r="E875" s="35">
        <v>4</v>
      </c>
      <c r="F875" s="65"/>
      <c r="G875" s="65"/>
      <c r="H875" s="22"/>
      <c r="I875" s="22"/>
    </row>
    <row r="876" spans="2:9" ht="15.75" customHeight="1" x14ac:dyDescent="0.25">
      <c r="B876" s="72" t="s">
        <v>1265</v>
      </c>
      <c r="C876" s="72" t="s">
        <v>476</v>
      </c>
      <c r="D876" s="84" t="s">
        <v>173</v>
      </c>
      <c r="E876" s="85"/>
      <c r="F876" s="71"/>
      <c r="G876" s="71"/>
      <c r="H876" s="22"/>
      <c r="I876" s="22"/>
    </row>
    <row r="877" spans="2:9" ht="15.75" customHeight="1" x14ac:dyDescent="0.25">
      <c r="B877" s="59" t="s">
        <v>1266</v>
      </c>
      <c r="C877" s="59" t="s">
        <v>482</v>
      </c>
      <c r="D877" s="60" t="s">
        <v>115</v>
      </c>
      <c r="E877" s="35">
        <v>8</v>
      </c>
      <c r="F877" s="65"/>
      <c r="G877" s="65"/>
      <c r="H877" s="22"/>
      <c r="I877" s="22"/>
    </row>
    <row r="878" spans="2:9" ht="15.75" customHeight="1" x14ac:dyDescent="0.25">
      <c r="B878" s="59" t="s">
        <v>1267</v>
      </c>
      <c r="C878" s="59" t="s">
        <v>495</v>
      </c>
      <c r="D878" s="60" t="s">
        <v>115</v>
      </c>
      <c r="E878" s="35">
        <v>8</v>
      </c>
      <c r="F878" s="65"/>
      <c r="G878" s="65"/>
      <c r="H878" s="22"/>
      <c r="I878" s="22"/>
    </row>
    <row r="879" spans="2:9" ht="15.75" customHeight="1" x14ac:dyDescent="0.25">
      <c r="B879" s="59" t="s">
        <v>1268</v>
      </c>
      <c r="C879" s="59" t="s">
        <v>488</v>
      </c>
      <c r="D879" s="60" t="s">
        <v>115</v>
      </c>
      <c r="E879" s="35">
        <v>4</v>
      </c>
      <c r="F879" s="65"/>
      <c r="G879" s="65"/>
      <c r="H879" s="22"/>
      <c r="I879" s="22"/>
    </row>
    <row r="880" spans="2:9" ht="15.75" customHeight="1" x14ac:dyDescent="0.25">
      <c r="B880" s="59" t="s">
        <v>1269</v>
      </c>
      <c r="C880" s="59" t="s">
        <v>490</v>
      </c>
      <c r="D880" s="60" t="s">
        <v>115</v>
      </c>
      <c r="E880" s="35">
        <v>8</v>
      </c>
      <c r="F880" s="65"/>
      <c r="G880" s="65"/>
      <c r="H880" s="22"/>
      <c r="I880" s="22"/>
    </row>
    <row r="881" spans="2:9" ht="15.75" customHeight="1" x14ac:dyDescent="0.25">
      <c r="B881" s="59" t="s">
        <v>1270</v>
      </c>
      <c r="C881" s="59" t="s">
        <v>492</v>
      </c>
      <c r="D881" s="60" t="s">
        <v>115</v>
      </c>
      <c r="E881" s="35">
        <v>10</v>
      </c>
      <c r="F881" s="65"/>
      <c r="G881" s="65"/>
      <c r="H881" s="22"/>
      <c r="I881" s="22"/>
    </row>
    <row r="882" spans="2:9" ht="15.75" customHeight="1" x14ac:dyDescent="0.25">
      <c r="B882" s="72" t="s">
        <v>1271</v>
      </c>
      <c r="C882" s="72" t="s">
        <v>497</v>
      </c>
      <c r="D882" s="84" t="s">
        <v>173</v>
      </c>
      <c r="E882" s="85"/>
      <c r="F882" s="71"/>
      <c r="G882" s="71"/>
      <c r="H882" s="22"/>
      <c r="I882" s="22"/>
    </row>
    <row r="883" spans="2:9" ht="15.75" customHeight="1" x14ac:dyDescent="0.25">
      <c r="B883" s="59" t="s">
        <v>1272</v>
      </c>
      <c r="C883" s="59" t="s">
        <v>499</v>
      </c>
      <c r="D883" s="60" t="s">
        <v>115</v>
      </c>
      <c r="E883" s="35">
        <v>6</v>
      </c>
      <c r="F883" s="65"/>
      <c r="G883" s="65"/>
      <c r="H883" s="22"/>
      <c r="I883" s="22"/>
    </row>
    <row r="884" spans="2:9" ht="15.75" customHeight="1" x14ac:dyDescent="0.25">
      <c r="B884" s="59" t="s">
        <v>1273</v>
      </c>
      <c r="C884" s="59" t="s">
        <v>505</v>
      </c>
      <c r="D884" s="60" t="s">
        <v>115</v>
      </c>
      <c r="E884" s="35">
        <v>5</v>
      </c>
      <c r="F884" s="65"/>
      <c r="G884" s="65"/>
      <c r="H884" s="22"/>
      <c r="I884" s="22"/>
    </row>
    <row r="885" spans="2:9" ht="15.75" customHeight="1" x14ac:dyDescent="0.25">
      <c r="B885" s="59" t="s">
        <v>1274</v>
      </c>
      <c r="C885" s="59" t="s">
        <v>1074</v>
      </c>
      <c r="D885" s="60" t="s">
        <v>115</v>
      </c>
      <c r="E885" s="35">
        <v>4</v>
      </c>
      <c r="F885" s="65"/>
      <c r="G885" s="65"/>
      <c r="H885" s="22"/>
      <c r="I885" s="22"/>
    </row>
    <row r="886" spans="2:9" ht="15.75" customHeight="1" x14ac:dyDescent="0.25">
      <c r="B886" s="59" t="s">
        <v>1275</v>
      </c>
      <c r="C886" s="59" t="s">
        <v>1276</v>
      </c>
      <c r="D886" s="60" t="s">
        <v>176</v>
      </c>
      <c r="E886" s="35">
        <v>190.06</v>
      </c>
      <c r="F886" s="65"/>
      <c r="G886" s="65"/>
      <c r="H886" s="22"/>
      <c r="I886" s="22"/>
    </row>
    <row r="887" spans="2:9" ht="15.75" customHeight="1" x14ac:dyDescent="0.25">
      <c r="B887" s="59" t="s">
        <v>1277</v>
      </c>
      <c r="C887" s="59" t="s">
        <v>501</v>
      </c>
      <c r="D887" s="60" t="s">
        <v>186</v>
      </c>
      <c r="E887" s="35">
        <v>47.51</v>
      </c>
      <c r="F887" s="65"/>
      <c r="G887" s="65"/>
      <c r="H887" s="22"/>
      <c r="I887" s="22"/>
    </row>
    <row r="888" spans="2:9" ht="15.75" customHeight="1" x14ac:dyDescent="0.25">
      <c r="B888" s="72" t="s">
        <v>1278</v>
      </c>
      <c r="C888" s="72" t="s">
        <v>510</v>
      </c>
      <c r="D888" s="84" t="s">
        <v>173</v>
      </c>
      <c r="E888" s="85"/>
      <c r="F888" s="71"/>
      <c r="G888" s="71"/>
      <c r="H888" s="22"/>
      <c r="I888" s="22"/>
    </row>
    <row r="889" spans="2:9" ht="15.75" customHeight="1" x14ac:dyDescent="0.25">
      <c r="B889" s="59" t="s">
        <v>1279</v>
      </c>
      <c r="C889" s="59" t="s">
        <v>697</v>
      </c>
      <c r="D889" s="60" t="s">
        <v>115</v>
      </c>
      <c r="E889" s="35">
        <v>40</v>
      </c>
      <c r="F889" s="65"/>
      <c r="G889" s="65"/>
      <c r="H889" s="22"/>
      <c r="I889" s="22"/>
    </row>
    <row r="890" spans="2:9" ht="15.75" customHeight="1" x14ac:dyDescent="0.25">
      <c r="B890" s="59" t="s">
        <v>1280</v>
      </c>
      <c r="C890" s="59" t="s">
        <v>699</v>
      </c>
      <c r="D890" s="60" t="s">
        <v>115</v>
      </c>
      <c r="E890" s="35">
        <v>36</v>
      </c>
      <c r="F890" s="65"/>
      <c r="G890" s="65"/>
      <c r="H890" s="22"/>
      <c r="I890" s="22"/>
    </row>
    <row r="891" spans="2:9" ht="15.75" customHeight="1" x14ac:dyDescent="0.25">
      <c r="B891" s="59" t="s">
        <v>1281</v>
      </c>
      <c r="C891" s="59" t="s">
        <v>893</v>
      </c>
      <c r="D891" s="60" t="s">
        <v>115</v>
      </c>
      <c r="E891" s="35">
        <v>2</v>
      </c>
      <c r="F891" s="65"/>
      <c r="G891" s="65"/>
      <c r="H891" s="22"/>
      <c r="I891" s="22"/>
    </row>
    <row r="892" spans="2:9" ht="15.75" customHeight="1" x14ac:dyDescent="0.25">
      <c r="B892" s="59" t="s">
        <v>1282</v>
      </c>
      <c r="C892" s="59" t="s">
        <v>1283</v>
      </c>
      <c r="D892" s="60" t="s">
        <v>115</v>
      </c>
      <c r="E892" s="35">
        <v>2</v>
      </c>
      <c r="F892" s="65"/>
      <c r="G892" s="65"/>
      <c r="H892" s="22"/>
      <c r="I892" s="22"/>
    </row>
    <row r="893" spans="2:9" ht="15.75" customHeight="1" x14ac:dyDescent="0.25">
      <c r="B893" s="59" t="s">
        <v>1284</v>
      </c>
      <c r="C893" s="59" t="s">
        <v>1285</v>
      </c>
      <c r="D893" s="60" t="s">
        <v>115</v>
      </c>
      <c r="E893" s="35">
        <v>8</v>
      </c>
      <c r="F893" s="65"/>
      <c r="G893" s="65"/>
      <c r="H893" s="22"/>
      <c r="I893" s="22"/>
    </row>
    <row r="894" spans="2:9" ht="15.75" customHeight="1" x14ac:dyDescent="0.25">
      <c r="B894" s="59" t="s">
        <v>1286</v>
      </c>
      <c r="C894" s="59" t="s">
        <v>2345</v>
      </c>
      <c r="D894" s="60" t="s">
        <v>115</v>
      </c>
      <c r="E894" s="35">
        <v>4</v>
      </c>
      <c r="F894" s="65"/>
      <c r="G894" s="65"/>
      <c r="H894" s="22"/>
      <c r="I894" s="22"/>
    </row>
    <row r="895" spans="2:9" ht="15.75" customHeight="1" x14ac:dyDescent="0.25">
      <c r="B895" s="59" t="s">
        <v>1287</v>
      </c>
      <c r="C895" s="59" t="s">
        <v>2265</v>
      </c>
      <c r="D895" s="60" t="s">
        <v>115</v>
      </c>
      <c r="E895" s="35">
        <v>14</v>
      </c>
      <c r="F895" s="65"/>
      <c r="G895" s="65"/>
      <c r="H895" s="22"/>
      <c r="I895" s="22"/>
    </row>
    <row r="896" spans="2:9" ht="15.75" customHeight="1" x14ac:dyDescent="0.25">
      <c r="B896" s="59" t="s">
        <v>1288</v>
      </c>
      <c r="C896" s="59" t="s">
        <v>512</v>
      </c>
      <c r="D896" s="60" t="s">
        <v>115</v>
      </c>
      <c r="E896" s="35">
        <v>4</v>
      </c>
      <c r="F896" s="65"/>
      <c r="G896" s="65"/>
      <c r="H896" s="22"/>
      <c r="I896" s="22"/>
    </row>
    <row r="897" spans="2:9" ht="15.75" customHeight="1" x14ac:dyDescent="0.25">
      <c r="B897" s="59" t="s">
        <v>2346</v>
      </c>
      <c r="C897" s="59" t="s">
        <v>522</v>
      </c>
      <c r="D897" s="60" t="s">
        <v>115</v>
      </c>
      <c r="E897" s="35">
        <v>4</v>
      </c>
      <c r="F897" s="65"/>
      <c r="G897" s="65"/>
      <c r="H897" s="22"/>
      <c r="I897" s="22"/>
    </row>
    <row r="898" spans="2:9" ht="15.75" customHeight="1" x14ac:dyDescent="0.25">
      <c r="B898" s="72" t="s">
        <v>1290</v>
      </c>
      <c r="C898" s="72" t="s">
        <v>351</v>
      </c>
      <c r="D898" s="84" t="s">
        <v>173</v>
      </c>
      <c r="E898" s="85"/>
      <c r="F898" s="71"/>
      <c r="G898" s="71"/>
      <c r="H898" s="22"/>
      <c r="I898" s="22"/>
    </row>
    <row r="899" spans="2:9" ht="15.75" customHeight="1" x14ac:dyDescent="0.25">
      <c r="B899" s="59" t="s">
        <v>1291</v>
      </c>
      <c r="C899" s="59" t="s">
        <v>532</v>
      </c>
      <c r="D899" s="60" t="s">
        <v>176</v>
      </c>
      <c r="E899" s="35">
        <v>864.25</v>
      </c>
      <c r="F899" s="65"/>
      <c r="G899" s="65"/>
      <c r="H899" s="22"/>
      <c r="I899" s="22"/>
    </row>
    <row r="900" spans="2:9" ht="15.75" customHeight="1" x14ac:dyDescent="0.25">
      <c r="B900" s="59" t="s">
        <v>1292</v>
      </c>
      <c r="C900" s="59" t="s">
        <v>529</v>
      </c>
      <c r="D900" s="60" t="s">
        <v>530</v>
      </c>
      <c r="E900" s="35">
        <v>1</v>
      </c>
      <c r="F900" s="65"/>
      <c r="G900" s="65"/>
      <c r="H900" s="22"/>
      <c r="I900" s="22"/>
    </row>
    <row r="901" spans="2:9" ht="15.75" customHeight="1" x14ac:dyDescent="0.25">
      <c r="B901" s="47" t="s">
        <v>1293</v>
      </c>
      <c r="C901" s="47" t="s">
        <v>2154</v>
      </c>
      <c r="D901" s="48" t="s">
        <v>173</v>
      </c>
      <c r="E901" s="49"/>
      <c r="F901" s="50"/>
      <c r="G901" s="50"/>
      <c r="H901" s="22"/>
      <c r="I901" s="22"/>
    </row>
    <row r="902" spans="2:9" ht="15.75" customHeight="1" x14ac:dyDescent="0.25">
      <c r="B902" s="72" t="s">
        <v>1294</v>
      </c>
      <c r="C902" s="72" t="s">
        <v>172</v>
      </c>
      <c r="D902" s="84" t="s">
        <v>173</v>
      </c>
      <c r="E902" s="85"/>
      <c r="F902" s="71"/>
      <c r="G902" s="71"/>
      <c r="H902" s="22"/>
      <c r="I902" s="22"/>
    </row>
    <row r="903" spans="2:9" ht="15.75" customHeight="1" x14ac:dyDescent="0.25">
      <c r="B903" s="59" t="s">
        <v>1295</v>
      </c>
      <c r="C903" s="59" t="s">
        <v>175</v>
      </c>
      <c r="D903" s="60" t="s">
        <v>176</v>
      </c>
      <c r="E903" s="35">
        <v>873.82</v>
      </c>
      <c r="F903" s="65"/>
      <c r="G903" s="65"/>
      <c r="H903" s="22"/>
      <c r="I903" s="22"/>
    </row>
    <row r="904" spans="2:9" ht="15.75" customHeight="1" x14ac:dyDescent="0.25">
      <c r="B904" s="59" t="s">
        <v>1296</v>
      </c>
      <c r="C904" s="59" t="s">
        <v>178</v>
      </c>
      <c r="D904" s="60" t="s">
        <v>176</v>
      </c>
      <c r="E904" s="35">
        <v>873.82</v>
      </c>
      <c r="F904" s="65"/>
      <c r="G904" s="65"/>
      <c r="H904" s="22"/>
      <c r="I904" s="22"/>
    </row>
    <row r="905" spans="2:9" ht="15.75" customHeight="1" x14ac:dyDescent="0.25">
      <c r="B905" s="59" t="s">
        <v>1297</v>
      </c>
      <c r="C905" s="59" t="s">
        <v>180</v>
      </c>
      <c r="D905" s="60" t="s">
        <v>181</v>
      </c>
      <c r="E905" s="35">
        <v>77.650000000000006</v>
      </c>
      <c r="F905" s="65"/>
      <c r="G905" s="65"/>
      <c r="H905" s="22"/>
      <c r="I905" s="22"/>
    </row>
    <row r="906" spans="2:9" ht="15.75" customHeight="1" x14ac:dyDescent="0.25">
      <c r="B906" s="72" t="s">
        <v>1298</v>
      </c>
      <c r="C906" s="72" t="s">
        <v>183</v>
      </c>
      <c r="D906" s="84" t="s">
        <v>173</v>
      </c>
      <c r="E906" s="85"/>
      <c r="F906" s="71"/>
      <c r="G906" s="71"/>
      <c r="H906" s="22"/>
      <c r="I906" s="22"/>
    </row>
    <row r="907" spans="2:9" ht="15.75" customHeight="1" x14ac:dyDescent="0.25">
      <c r="B907" s="59" t="s">
        <v>1299</v>
      </c>
      <c r="C907" s="59" t="s">
        <v>185</v>
      </c>
      <c r="D907" s="60" t="s">
        <v>186</v>
      </c>
      <c r="E907" s="35">
        <v>174.76</v>
      </c>
      <c r="F907" s="65"/>
      <c r="G907" s="65"/>
      <c r="H907" s="22"/>
      <c r="I907" s="22"/>
    </row>
    <row r="908" spans="2:9" ht="15.75" customHeight="1" x14ac:dyDescent="0.25">
      <c r="B908" s="59" t="s">
        <v>1300</v>
      </c>
      <c r="C908" s="59" t="s">
        <v>188</v>
      </c>
      <c r="D908" s="60" t="s">
        <v>189</v>
      </c>
      <c r="E908" s="35">
        <v>1747.6</v>
      </c>
      <c r="F908" s="65"/>
      <c r="G908" s="65"/>
      <c r="H908" s="22"/>
      <c r="I908" s="22"/>
    </row>
    <row r="909" spans="2:9" ht="15.75" customHeight="1" x14ac:dyDescent="0.25">
      <c r="B909" s="72" t="s">
        <v>1301</v>
      </c>
      <c r="C909" s="72" t="s">
        <v>191</v>
      </c>
      <c r="D909" s="84" t="s">
        <v>173</v>
      </c>
      <c r="E909" s="85"/>
      <c r="F909" s="71"/>
      <c r="G909" s="71"/>
      <c r="H909" s="22"/>
      <c r="I909" s="22"/>
    </row>
    <row r="910" spans="2:9" ht="15.75" customHeight="1" x14ac:dyDescent="0.25">
      <c r="B910" s="72" t="s">
        <v>1302</v>
      </c>
      <c r="C910" s="72" t="s">
        <v>193</v>
      </c>
      <c r="D910" s="84" t="s">
        <v>173</v>
      </c>
      <c r="E910" s="85"/>
      <c r="F910" s="71"/>
      <c r="G910" s="71"/>
      <c r="H910" s="22"/>
      <c r="I910" s="22"/>
    </row>
    <row r="911" spans="2:9" ht="15.75" customHeight="1" x14ac:dyDescent="0.25">
      <c r="B911" s="59" t="s">
        <v>1303</v>
      </c>
      <c r="C911" s="59" t="s">
        <v>724</v>
      </c>
      <c r="D911" s="60" t="s">
        <v>181</v>
      </c>
      <c r="E911" s="35">
        <v>384</v>
      </c>
      <c r="F911" s="65"/>
      <c r="G911" s="65"/>
      <c r="H911" s="22"/>
      <c r="I911" s="22"/>
    </row>
    <row r="912" spans="2:9" ht="15.75" customHeight="1" x14ac:dyDescent="0.25">
      <c r="B912" s="59" t="s">
        <v>1304</v>
      </c>
      <c r="C912" s="59" t="s">
        <v>197</v>
      </c>
      <c r="D912" s="60" t="s">
        <v>115</v>
      </c>
      <c r="E912" s="35">
        <v>32</v>
      </c>
      <c r="F912" s="65"/>
      <c r="G912" s="65"/>
      <c r="H912" s="22"/>
      <c r="I912" s="22"/>
    </row>
    <row r="913" spans="2:9" ht="15.75" customHeight="1" x14ac:dyDescent="0.25">
      <c r="B913" s="59" t="s">
        <v>1305</v>
      </c>
      <c r="C913" s="59" t="s">
        <v>199</v>
      </c>
      <c r="D913" s="60" t="s">
        <v>200</v>
      </c>
      <c r="E913" s="35">
        <v>14246.4</v>
      </c>
      <c r="F913" s="65"/>
      <c r="G913" s="65"/>
      <c r="H913" s="22"/>
      <c r="I913" s="22"/>
    </row>
    <row r="914" spans="2:9" ht="15.75" customHeight="1" x14ac:dyDescent="0.25">
      <c r="B914" s="59" t="s">
        <v>1306</v>
      </c>
      <c r="C914" s="59" t="s">
        <v>202</v>
      </c>
      <c r="D914" s="60" t="s">
        <v>200</v>
      </c>
      <c r="E914" s="35">
        <v>2807.28</v>
      </c>
      <c r="F914" s="65"/>
      <c r="G914" s="65"/>
      <c r="H914" s="22"/>
      <c r="I914" s="22"/>
    </row>
    <row r="915" spans="2:9" ht="15.75" customHeight="1" x14ac:dyDescent="0.25">
      <c r="B915" s="59" t="s">
        <v>1307</v>
      </c>
      <c r="C915" s="59" t="s">
        <v>204</v>
      </c>
      <c r="D915" s="60" t="s">
        <v>200</v>
      </c>
      <c r="E915" s="35">
        <v>17053.68</v>
      </c>
      <c r="F915" s="65"/>
      <c r="G915" s="65"/>
      <c r="H915" s="22"/>
      <c r="I915" s="22"/>
    </row>
    <row r="916" spans="2:9" ht="15.75" customHeight="1" x14ac:dyDescent="0.25">
      <c r="B916" s="59" t="s">
        <v>1308</v>
      </c>
      <c r="C916" s="59" t="s">
        <v>206</v>
      </c>
      <c r="D916" s="60" t="s">
        <v>186</v>
      </c>
      <c r="E916" s="35">
        <v>184.53</v>
      </c>
      <c r="F916" s="65"/>
      <c r="G916" s="65"/>
      <c r="H916" s="22"/>
      <c r="I916" s="22"/>
    </row>
    <row r="917" spans="2:9" ht="15.75" customHeight="1" x14ac:dyDescent="0.25">
      <c r="B917" s="59" t="s">
        <v>1309</v>
      </c>
      <c r="C917" s="59" t="s">
        <v>185</v>
      </c>
      <c r="D917" s="60" t="s">
        <v>186</v>
      </c>
      <c r="E917" s="35">
        <v>184.53</v>
      </c>
      <c r="F917" s="65"/>
      <c r="G917" s="65"/>
      <c r="H917" s="22"/>
      <c r="I917" s="22"/>
    </row>
    <row r="918" spans="2:9" ht="15.75" customHeight="1" x14ac:dyDescent="0.25">
      <c r="B918" s="59" t="s">
        <v>1310</v>
      </c>
      <c r="C918" s="59" t="s">
        <v>188</v>
      </c>
      <c r="D918" s="60" t="s">
        <v>189</v>
      </c>
      <c r="E918" s="35">
        <v>1845.3</v>
      </c>
      <c r="F918" s="65"/>
      <c r="G918" s="65"/>
      <c r="H918" s="22"/>
      <c r="I918" s="22"/>
    </row>
    <row r="919" spans="2:9" ht="15.75" customHeight="1" x14ac:dyDescent="0.25">
      <c r="B919" s="72" t="s">
        <v>1311</v>
      </c>
      <c r="C919" s="72" t="s">
        <v>210</v>
      </c>
      <c r="D919" s="84" t="s">
        <v>173</v>
      </c>
      <c r="E919" s="85"/>
      <c r="F919" s="71"/>
      <c r="G919" s="71"/>
      <c r="H919" s="22"/>
      <c r="I919" s="22"/>
    </row>
    <row r="920" spans="2:9" ht="15.75" customHeight="1" x14ac:dyDescent="0.25">
      <c r="B920" s="59" t="s">
        <v>1312</v>
      </c>
      <c r="C920" s="59" t="s">
        <v>212</v>
      </c>
      <c r="D920" s="60" t="s">
        <v>186</v>
      </c>
      <c r="E920" s="35">
        <v>30.39</v>
      </c>
      <c r="F920" s="65"/>
      <c r="G920" s="65"/>
      <c r="H920" s="22"/>
      <c r="I920" s="22"/>
    </row>
    <row r="921" spans="2:9" ht="15.75" customHeight="1" x14ac:dyDescent="0.25">
      <c r="B921" s="59" t="s">
        <v>1313</v>
      </c>
      <c r="C921" s="59" t="s">
        <v>214</v>
      </c>
      <c r="D921" s="60" t="s">
        <v>176</v>
      </c>
      <c r="E921" s="35">
        <v>151.36000000000001</v>
      </c>
      <c r="F921" s="65"/>
      <c r="G921" s="65"/>
      <c r="H921" s="22"/>
      <c r="I921" s="22"/>
    </row>
    <row r="922" spans="2:9" ht="15.75" customHeight="1" x14ac:dyDescent="0.25">
      <c r="B922" s="59" t="s">
        <v>1314</v>
      </c>
      <c r="C922" s="59" t="s">
        <v>216</v>
      </c>
      <c r="D922" s="60" t="s">
        <v>176</v>
      </c>
      <c r="E922" s="35">
        <v>112.64</v>
      </c>
      <c r="F922" s="65"/>
      <c r="G922" s="65"/>
      <c r="H922" s="22"/>
      <c r="I922" s="22"/>
    </row>
    <row r="923" spans="2:9" ht="15.75" customHeight="1" x14ac:dyDescent="0.25">
      <c r="B923" s="59" t="s">
        <v>1315</v>
      </c>
      <c r="C923" s="59" t="s">
        <v>218</v>
      </c>
      <c r="D923" s="60" t="s">
        <v>200</v>
      </c>
      <c r="E923" s="35">
        <v>1249.3800000000001</v>
      </c>
      <c r="F923" s="65"/>
      <c r="G923" s="65"/>
      <c r="H923" s="22"/>
      <c r="I923" s="22"/>
    </row>
    <row r="924" spans="2:9" ht="15.75" customHeight="1" x14ac:dyDescent="0.25">
      <c r="B924" s="59" t="s">
        <v>1316</v>
      </c>
      <c r="C924" s="59" t="s">
        <v>206</v>
      </c>
      <c r="D924" s="60" t="s">
        <v>186</v>
      </c>
      <c r="E924" s="35">
        <v>30.98</v>
      </c>
      <c r="F924" s="65"/>
      <c r="G924" s="65"/>
      <c r="H924" s="22"/>
      <c r="I924" s="22"/>
    </row>
    <row r="925" spans="2:9" ht="15.75" customHeight="1" x14ac:dyDescent="0.25">
      <c r="B925" s="59" t="s">
        <v>1317</v>
      </c>
      <c r="C925" s="59" t="s">
        <v>221</v>
      </c>
      <c r="D925" s="60" t="s">
        <v>186</v>
      </c>
      <c r="E925" s="35">
        <v>12.29</v>
      </c>
      <c r="F925" s="65"/>
      <c r="G925" s="65"/>
      <c r="H925" s="22"/>
      <c r="I925" s="22"/>
    </row>
    <row r="926" spans="2:9" ht="15.75" customHeight="1" x14ac:dyDescent="0.25">
      <c r="B926" s="59" t="s">
        <v>1318</v>
      </c>
      <c r="C926" s="59" t="s">
        <v>185</v>
      </c>
      <c r="D926" s="60" t="s">
        <v>186</v>
      </c>
      <c r="E926" s="35">
        <v>30.39</v>
      </c>
      <c r="F926" s="65"/>
      <c r="G926" s="65"/>
      <c r="H926" s="22"/>
      <c r="I926" s="22"/>
    </row>
    <row r="927" spans="2:9" ht="15.75" customHeight="1" x14ac:dyDescent="0.25">
      <c r="B927" s="59" t="s">
        <v>1319</v>
      </c>
      <c r="C927" s="59" t="s">
        <v>188</v>
      </c>
      <c r="D927" s="60" t="s">
        <v>189</v>
      </c>
      <c r="E927" s="35">
        <v>303.89999999999998</v>
      </c>
      <c r="F927" s="65"/>
      <c r="G927" s="65"/>
      <c r="H927" s="22"/>
      <c r="I927" s="22"/>
    </row>
    <row r="928" spans="2:9" ht="15.75" customHeight="1" x14ac:dyDescent="0.25">
      <c r="B928" s="59" t="s">
        <v>1320</v>
      </c>
      <c r="C928" s="59" t="s">
        <v>225</v>
      </c>
      <c r="D928" s="60" t="s">
        <v>176</v>
      </c>
      <c r="E928" s="35">
        <v>151.36000000000001</v>
      </c>
      <c r="F928" s="65"/>
      <c r="G928" s="65"/>
      <c r="H928" s="22"/>
      <c r="I928" s="22"/>
    </row>
    <row r="929" spans="2:9" ht="15.75" customHeight="1" x14ac:dyDescent="0.25">
      <c r="B929" s="72" t="s">
        <v>1321</v>
      </c>
      <c r="C929" s="72" t="s">
        <v>255</v>
      </c>
      <c r="D929" s="84" t="s">
        <v>173</v>
      </c>
      <c r="E929" s="85"/>
      <c r="F929" s="71"/>
      <c r="G929" s="71"/>
      <c r="H929" s="22"/>
      <c r="I929" s="22"/>
    </row>
    <row r="930" spans="2:9" ht="15.75" customHeight="1" x14ac:dyDescent="0.25">
      <c r="B930" s="59" t="s">
        <v>1322</v>
      </c>
      <c r="C930" s="59" t="s">
        <v>212</v>
      </c>
      <c r="D930" s="60" t="s">
        <v>186</v>
      </c>
      <c r="E930" s="35">
        <v>3.47</v>
      </c>
      <c r="F930" s="65"/>
      <c r="G930" s="65"/>
      <c r="H930" s="22"/>
      <c r="I930" s="22"/>
    </row>
    <row r="931" spans="2:9" ht="15.75" customHeight="1" x14ac:dyDescent="0.25">
      <c r="B931" s="59" t="s">
        <v>1323</v>
      </c>
      <c r="C931" s="59" t="s">
        <v>214</v>
      </c>
      <c r="D931" s="60" t="s">
        <v>176</v>
      </c>
      <c r="E931" s="35">
        <v>351.25</v>
      </c>
      <c r="F931" s="65"/>
      <c r="G931" s="65"/>
      <c r="H931" s="22"/>
      <c r="I931" s="22"/>
    </row>
    <row r="932" spans="2:9" ht="15.75" customHeight="1" x14ac:dyDescent="0.25">
      <c r="B932" s="59" t="s">
        <v>1324</v>
      </c>
      <c r="C932" s="59" t="s">
        <v>244</v>
      </c>
      <c r="D932" s="60" t="s">
        <v>186</v>
      </c>
      <c r="E932" s="35">
        <v>0.2</v>
      </c>
      <c r="F932" s="65"/>
      <c r="G932" s="65"/>
      <c r="H932" s="22"/>
      <c r="I932" s="22"/>
    </row>
    <row r="933" spans="2:9" ht="15.75" customHeight="1" x14ac:dyDescent="0.25">
      <c r="B933" s="59" t="s">
        <v>1325</v>
      </c>
      <c r="C933" s="59" t="s">
        <v>216</v>
      </c>
      <c r="D933" s="60" t="s">
        <v>176</v>
      </c>
      <c r="E933" s="35">
        <v>10.88</v>
      </c>
      <c r="F933" s="65"/>
      <c r="G933" s="65"/>
      <c r="H933" s="22"/>
      <c r="I933" s="22"/>
    </row>
    <row r="934" spans="2:9" ht="15.75" customHeight="1" x14ac:dyDescent="0.25">
      <c r="B934" s="59" t="s">
        <v>1326</v>
      </c>
      <c r="C934" s="59" t="s">
        <v>247</v>
      </c>
      <c r="D934" s="60" t="s">
        <v>200</v>
      </c>
      <c r="E934" s="35">
        <v>159.12</v>
      </c>
      <c r="F934" s="65"/>
      <c r="G934" s="65"/>
      <c r="H934" s="22"/>
      <c r="I934" s="22"/>
    </row>
    <row r="935" spans="2:9" ht="15.75" customHeight="1" x14ac:dyDescent="0.25">
      <c r="B935" s="59" t="s">
        <v>1327</v>
      </c>
      <c r="C935" s="59" t="s">
        <v>202</v>
      </c>
      <c r="D935" s="60" t="s">
        <v>200</v>
      </c>
      <c r="E935" s="35">
        <v>47.35</v>
      </c>
      <c r="F935" s="65"/>
      <c r="G935" s="65"/>
      <c r="H935" s="22"/>
      <c r="I935" s="22"/>
    </row>
    <row r="936" spans="2:9" ht="15.75" customHeight="1" x14ac:dyDescent="0.25">
      <c r="B936" s="59" t="s">
        <v>1328</v>
      </c>
      <c r="C936" s="59" t="s">
        <v>206</v>
      </c>
      <c r="D936" s="60" t="s">
        <v>186</v>
      </c>
      <c r="E936" s="35">
        <v>2.1800000000000002</v>
      </c>
      <c r="F936" s="65"/>
      <c r="G936" s="65"/>
      <c r="H936" s="22"/>
      <c r="I936" s="22"/>
    </row>
    <row r="937" spans="2:9" ht="15.75" customHeight="1" x14ac:dyDescent="0.25">
      <c r="B937" s="59" t="s">
        <v>1329</v>
      </c>
      <c r="C937" s="59" t="s">
        <v>221</v>
      </c>
      <c r="D937" s="60" t="s">
        <v>186</v>
      </c>
      <c r="E937" s="35">
        <v>1.1000000000000001</v>
      </c>
      <c r="F937" s="65"/>
      <c r="G937" s="65"/>
      <c r="H937" s="22"/>
      <c r="I937" s="22"/>
    </row>
    <row r="938" spans="2:9" ht="15.75" customHeight="1" x14ac:dyDescent="0.25">
      <c r="B938" s="59" t="s">
        <v>1330</v>
      </c>
      <c r="C938" s="59" t="s">
        <v>185</v>
      </c>
      <c r="D938" s="60" t="s">
        <v>186</v>
      </c>
      <c r="E938" s="35">
        <v>3.47</v>
      </c>
      <c r="F938" s="65"/>
      <c r="G938" s="65"/>
      <c r="H938" s="22"/>
      <c r="I938" s="22"/>
    </row>
    <row r="939" spans="2:9" ht="15.75" customHeight="1" x14ac:dyDescent="0.25">
      <c r="B939" s="59" t="s">
        <v>1331</v>
      </c>
      <c r="C939" s="59" t="s">
        <v>188</v>
      </c>
      <c r="D939" s="60" t="s">
        <v>189</v>
      </c>
      <c r="E939" s="35">
        <v>34.700000000000003</v>
      </c>
      <c r="F939" s="65"/>
      <c r="G939" s="65"/>
      <c r="H939" s="22"/>
      <c r="I939" s="22"/>
    </row>
    <row r="940" spans="2:9" ht="15.75" customHeight="1" x14ac:dyDescent="0.25">
      <c r="B940" s="59" t="s">
        <v>1332</v>
      </c>
      <c r="C940" s="59" t="s">
        <v>225</v>
      </c>
      <c r="D940" s="60" t="s">
        <v>176</v>
      </c>
      <c r="E940" s="35">
        <v>351.25</v>
      </c>
      <c r="F940" s="65"/>
      <c r="G940" s="65"/>
      <c r="H940" s="22"/>
      <c r="I940" s="22"/>
    </row>
    <row r="941" spans="2:9" ht="15.75" customHeight="1" x14ac:dyDescent="0.25">
      <c r="B941" s="72" t="s">
        <v>1333</v>
      </c>
      <c r="C941" s="72" t="s">
        <v>268</v>
      </c>
      <c r="D941" s="84" t="s">
        <v>173</v>
      </c>
      <c r="E941" s="85"/>
      <c r="F941" s="71"/>
      <c r="G941" s="71"/>
      <c r="H941" s="22"/>
      <c r="I941" s="22"/>
    </row>
    <row r="942" spans="2:9" ht="15.75" customHeight="1" x14ac:dyDescent="0.25">
      <c r="B942" s="59" t="s">
        <v>1334</v>
      </c>
      <c r="C942" s="59" t="s">
        <v>270</v>
      </c>
      <c r="D942" s="60" t="s">
        <v>173</v>
      </c>
      <c r="E942" s="35">
        <v>1</v>
      </c>
      <c r="F942" s="65"/>
      <c r="G942" s="65"/>
      <c r="H942" s="22"/>
      <c r="I942" s="22"/>
    </row>
    <row r="943" spans="2:9" ht="15.75" customHeight="1" x14ac:dyDescent="0.25">
      <c r="B943" s="59" t="s">
        <v>1335</v>
      </c>
      <c r="C943" s="59" t="s">
        <v>216</v>
      </c>
      <c r="D943" s="60" t="s">
        <v>176</v>
      </c>
      <c r="E943" s="35">
        <v>256.32</v>
      </c>
      <c r="F943" s="65"/>
      <c r="G943" s="65"/>
      <c r="H943" s="22"/>
      <c r="I943" s="22"/>
    </row>
    <row r="944" spans="2:9" ht="15.75" customHeight="1" x14ac:dyDescent="0.25">
      <c r="B944" s="59" t="s">
        <v>1336</v>
      </c>
      <c r="C944" s="59" t="s">
        <v>273</v>
      </c>
      <c r="D944" s="60" t="s">
        <v>181</v>
      </c>
      <c r="E944" s="35">
        <v>640.79999999999995</v>
      </c>
      <c r="F944" s="65"/>
      <c r="G944" s="65"/>
      <c r="H944" s="22"/>
      <c r="I944" s="22"/>
    </row>
    <row r="945" spans="2:9" ht="15.75" customHeight="1" x14ac:dyDescent="0.25">
      <c r="B945" s="59" t="s">
        <v>1337</v>
      </c>
      <c r="C945" s="59" t="s">
        <v>247</v>
      </c>
      <c r="D945" s="60" t="s">
        <v>200</v>
      </c>
      <c r="E945" s="35">
        <v>1999.3</v>
      </c>
      <c r="F945" s="65"/>
      <c r="G945" s="65"/>
      <c r="H945" s="22"/>
      <c r="I945" s="22"/>
    </row>
    <row r="946" spans="2:9" ht="15.75" customHeight="1" x14ac:dyDescent="0.25">
      <c r="B946" s="59" t="s">
        <v>1338</v>
      </c>
      <c r="C946" s="59" t="s">
        <v>202</v>
      </c>
      <c r="D946" s="60" t="s">
        <v>200</v>
      </c>
      <c r="E946" s="35">
        <v>882.29</v>
      </c>
      <c r="F946" s="65"/>
      <c r="G946" s="65"/>
      <c r="H946" s="22"/>
      <c r="I946" s="22"/>
    </row>
    <row r="947" spans="2:9" ht="15.75" customHeight="1" x14ac:dyDescent="0.25">
      <c r="B947" s="59" t="s">
        <v>1339</v>
      </c>
      <c r="C947" s="59" t="s">
        <v>206</v>
      </c>
      <c r="D947" s="60" t="s">
        <v>186</v>
      </c>
      <c r="E947" s="35">
        <v>25.63</v>
      </c>
      <c r="F947" s="65"/>
      <c r="G947" s="65"/>
      <c r="H947" s="22"/>
      <c r="I947" s="22"/>
    </row>
    <row r="948" spans="2:9" ht="15.75" customHeight="1" x14ac:dyDescent="0.25">
      <c r="B948" s="59" t="s">
        <v>1340</v>
      </c>
      <c r="C948" s="59" t="s">
        <v>278</v>
      </c>
      <c r="D948" s="60" t="s">
        <v>173</v>
      </c>
      <c r="E948" s="35">
        <v>1</v>
      </c>
      <c r="F948" s="65"/>
      <c r="G948" s="65"/>
      <c r="H948" s="22"/>
      <c r="I948" s="22"/>
    </row>
    <row r="949" spans="2:9" ht="15.75" customHeight="1" x14ac:dyDescent="0.25">
      <c r="B949" s="59" t="s">
        <v>1341</v>
      </c>
      <c r="C949" s="59" t="s">
        <v>216</v>
      </c>
      <c r="D949" s="60" t="s">
        <v>176</v>
      </c>
      <c r="E949" s="35">
        <v>9.7899999999999991</v>
      </c>
      <c r="F949" s="65"/>
      <c r="G949" s="65"/>
      <c r="H949" s="22"/>
      <c r="I949" s="22"/>
    </row>
    <row r="950" spans="2:9" ht="15.75" customHeight="1" x14ac:dyDescent="0.25">
      <c r="B950" s="59" t="s">
        <v>1342</v>
      </c>
      <c r="C950" s="59" t="s">
        <v>273</v>
      </c>
      <c r="D950" s="60" t="s">
        <v>181</v>
      </c>
      <c r="E950" s="35">
        <v>35.6</v>
      </c>
      <c r="F950" s="65"/>
      <c r="G950" s="65"/>
      <c r="H950" s="22"/>
      <c r="I950" s="22"/>
    </row>
    <row r="951" spans="2:9" ht="15.75" customHeight="1" x14ac:dyDescent="0.25">
      <c r="B951" s="59" t="s">
        <v>1343</v>
      </c>
      <c r="C951" s="59" t="s">
        <v>218</v>
      </c>
      <c r="D951" s="60" t="s">
        <v>200</v>
      </c>
      <c r="E951" s="35">
        <v>53.19</v>
      </c>
      <c r="F951" s="65"/>
      <c r="G951" s="65"/>
      <c r="H951" s="22"/>
      <c r="I951" s="22"/>
    </row>
    <row r="952" spans="2:9" ht="15.75" customHeight="1" x14ac:dyDescent="0.25">
      <c r="B952" s="59" t="s">
        <v>1344</v>
      </c>
      <c r="C952" s="59" t="s">
        <v>202</v>
      </c>
      <c r="D952" s="60" t="s">
        <v>200</v>
      </c>
      <c r="E952" s="35">
        <v>19.61</v>
      </c>
      <c r="F952" s="65"/>
      <c r="G952" s="65"/>
      <c r="H952" s="22"/>
      <c r="I952" s="22"/>
    </row>
    <row r="953" spans="2:9" ht="15.75" customHeight="1" x14ac:dyDescent="0.25">
      <c r="B953" s="59" t="s">
        <v>1345</v>
      </c>
      <c r="C953" s="59" t="s">
        <v>206</v>
      </c>
      <c r="D953" s="60" t="s">
        <v>186</v>
      </c>
      <c r="E953" s="35">
        <v>0.53</v>
      </c>
      <c r="F953" s="65"/>
      <c r="G953" s="65"/>
      <c r="H953" s="22"/>
      <c r="I953" s="22"/>
    </row>
    <row r="954" spans="2:9" ht="15.75" customHeight="1" x14ac:dyDescent="0.25">
      <c r="B954" s="72" t="s">
        <v>1346</v>
      </c>
      <c r="C954" s="72" t="s">
        <v>285</v>
      </c>
      <c r="D954" s="84" t="s">
        <v>173</v>
      </c>
      <c r="E954" s="85"/>
      <c r="F954" s="71"/>
      <c r="G954" s="71"/>
      <c r="H954" s="22"/>
      <c r="I954" s="22"/>
    </row>
    <row r="955" spans="2:9" ht="15.75" customHeight="1" x14ac:dyDescent="0.25">
      <c r="B955" s="59" t="s">
        <v>1347</v>
      </c>
      <c r="C955" s="59" t="s">
        <v>287</v>
      </c>
      <c r="D955" s="60" t="s">
        <v>176</v>
      </c>
      <c r="E955" s="35">
        <v>779.15</v>
      </c>
      <c r="F955" s="65"/>
      <c r="G955" s="65"/>
      <c r="H955" s="22"/>
      <c r="I955" s="22"/>
    </row>
    <row r="956" spans="2:9" ht="15.75" customHeight="1" x14ac:dyDescent="0.25">
      <c r="B956" s="59" t="s">
        <v>1348</v>
      </c>
      <c r="C956" s="59" t="s">
        <v>221</v>
      </c>
      <c r="D956" s="60" t="s">
        <v>186</v>
      </c>
      <c r="E956" s="35">
        <v>529.82000000000005</v>
      </c>
      <c r="F956" s="65"/>
      <c r="G956" s="65"/>
      <c r="H956" s="22"/>
      <c r="I956" s="22"/>
    </row>
    <row r="957" spans="2:9" ht="15.75" customHeight="1" x14ac:dyDescent="0.25">
      <c r="B957" s="59" t="s">
        <v>1349</v>
      </c>
      <c r="C957" s="59" t="s">
        <v>290</v>
      </c>
      <c r="D957" s="60" t="s">
        <v>176</v>
      </c>
      <c r="E957" s="35">
        <v>779.15</v>
      </c>
      <c r="F957" s="65"/>
      <c r="G957" s="65"/>
      <c r="H957" s="22"/>
      <c r="I957" s="22"/>
    </row>
    <row r="958" spans="2:9" ht="15.75" customHeight="1" x14ac:dyDescent="0.25">
      <c r="B958" s="59" t="s">
        <v>1350</v>
      </c>
      <c r="C958" s="59" t="s">
        <v>292</v>
      </c>
      <c r="D958" s="60" t="s">
        <v>176</v>
      </c>
      <c r="E958" s="35">
        <v>779.15</v>
      </c>
      <c r="F958" s="65"/>
      <c r="G958" s="65"/>
      <c r="H958" s="22"/>
      <c r="I958" s="22"/>
    </row>
    <row r="959" spans="2:9" ht="15.75" customHeight="1" x14ac:dyDescent="0.25">
      <c r="B959" s="59" t="s">
        <v>1351</v>
      </c>
      <c r="C959" s="59" t="s">
        <v>294</v>
      </c>
      <c r="D959" s="60" t="s">
        <v>186</v>
      </c>
      <c r="E959" s="35">
        <v>93.5</v>
      </c>
      <c r="F959" s="65"/>
      <c r="G959" s="65"/>
      <c r="H959" s="22"/>
      <c r="I959" s="22"/>
    </row>
    <row r="960" spans="2:9" ht="15.75" customHeight="1" x14ac:dyDescent="0.25">
      <c r="B960" s="59" t="s">
        <v>1352</v>
      </c>
      <c r="C960" s="59" t="s">
        <v>296</v>
      </c>
      <c r="D960" s="60" t="s">
        <v>176</v>
      </c>
      <c r="E960" s="35">
        <v>779.15</v>
      </c>
      <c r="F960" s="65"/>
      <c r="G960" s="65"/>
      <c r="H960" s="22"/>
      <c r="I960" s="22"/>
    </row>
    <row r="961" spans="2:9" ht="15.75" customHeight="1" x14ac:dyDescent="0.25">
      <c r="B961" s="59" t="s">
        <v>1353</v>
      </c>
      <c r="C961" s="59" t="s">
        <v>298</v>
      </c>
      <c r="D961" s="60" t="s">
        <v>181</v>
      </c>
      <c r="E961" s="35">
        <v>48</v>
      </c>
      <c r="F961" s="65"/>
      <c r="G961" s="65"/>
      <c r="H961" s="22"/>
      <c r="I961" s="22"/>
    </row>
    <row r="962" spans="2:9" ht="15.75" customHeight="1" x14ac:dyDescent="0.25">
      <c r="B962" s="59" t="s">
        <v>1354</v>
      </c>
      <c r="C962" s="59" t="s">
        <v>781</v>
      </c>
      <c r="D962" s="60" t="s">
        <v>181</v>
      </c>
      <c r="E962" s="35">
        <v>139.1</v>
      </c>
      <c r="F962" s="65"/>
      <c r="G962" s="65"/>
      <c r="H962" s="22"/>
      <c r="I962" s="22"/>
    </row>
    <row r="963" spans="2:9" ht="15.75" customHeight="1" x14ac:dyDescent="0.25">
      <c r="B963" s="72" t="s">
        <v>1355</v>
      </c>
      <c r="C963" s="72" t="s">
        <v>1356</v>
      </c>
      <c r="D963" s="84" t="s">
        <v>173</v>
      </c>
      <c r="E963" s="85"/>
      <c r="F963" s="71"/>
      <c r="G963" s="71"/>
      <c r="H963" s="22"/>
      <c r="I963" s="22"/>
    </row>
    <row r="964" spans="2:9" ht="15.75" customHeight="1" x14ac:dyDescent="0.25">
      <c r="B964" s="59" t="s">
        <v>1357</v>
      </c>
      <c r="C964" s="59" t="s">
        <v>303</v>
      </c>
      <c r="D964" s="60" t="s">
        <v>176</v>
      </c>
      <c r="E964" s="35">
        <v>1018.6</v>
      </c>
      <c r="F964" s="65"/>
      <c r="G964" s="65"/>
      <c r="H964" s="22"/>
      <c r="I964" s="22"/>
    </row>
    <row r="965" spans="2:9" ht="15.75" customHeight="1" x14ac:dyDescent="0.25">
      <c r="B965" s="59" t="s">
        <v>1358</v>
      </c>
      <c r="C965" s="59" t="s">
        <v>247</v>
      </c>
      <c r="D965" s="60" t="s">
        <v>200</v>
      </c>
      <c r="E965" s="35">
        <v>6928.04</v>
      </c>
      <c r="F965" s="65"/>
      <c r="G965" s="65"/>
      <c r="H965" s="22"/>
      <c r="I965" s="22"/>
    </row>
    <row r="966" spans="2:9" ht="15.75" customHeight="1" x14ac:dyDescent="0.25">
      <c r="B966" s="59" t="s">
        <v>1359</v>
      </c>
      <c r="C966" s="59" t="s">
        <v>218</v>
      </c>
      <c r="D966" s="60" t="s">
        <v>200</v>
      </c>
      <c r="E966" s="35">
        <v>5134.09</v>
      </c>
      <c r="F966" s="65"/>
      <c r="G966" s="65"/>
      <c r="H966" s="22"/>
      <c r="I966" s="22"/>
    </row>
    <row r="967" spans="2:9" ht="15.75" customHeight="1" x14ac:dyDescent="0.25">
      <c r="B967" s="59" t="s">
        <v>1360</v>
      </c>
      <c r="C967" s="59" t="s">
        <v>202</v>
      </c>
      <c r="D967" s="60" t="s">
        <v>200</v>
      </c>
      <c r="E967" s="35">
        <v>3011.9</v>
      </c>
      <c r="F967" s="65"/>
      <c r="G967" s="65"/>
      <c r="H967" s="22"/>
      <c r="I967" s="22"/>
    </row>
    <row r="968" spans="2:9" ht="15.75" customHeight="1" x14ac:dyDescent="0.25">
      <c r="B968" s="59" t="s">
        <v>1361</v>
      </c>
      <c r="C968" s="59" t="s">
        <v>308</v>
      </c>
      <c r="D968" s="60" t="s">
        <v>200</v>
      </c>
      <c r="E968" s="35">
        <v>793.55</v>
      </c>
      <c r="F968" s="65"/>
      <c r="G968" s="65"/>
      <c r="H968" s="22"/>
      <c r="I968" s="22"/>
    </row>
    <row r="969" spans="2:9" ht="15.75" customHeight="1" x14ac:dyDescent="0.25">
      <c r="B969" s="59" t="s">
        <v>1362</v>
      </c>
      <c r="C969" s="59" t="s">
        <v>310</v>
      </c>
      <c r="D969" s="60" t="s">
        <v>115</v>
      </c>
      <c r="E969" s="35">
        <v>1460</v>
      </c>
      <c r="F969" s="65"/>
      <c r="G969" s="65"/>
      <c r="H969" s="22"/>
      <c r="I969" s="22"/>
    </row>
    <row r="970" spans="2:9" ht="15.75" customHeight="1" x14ac:dyDescent="0.25">
      <c r="B970" s="59" t="s">
        <v>1363</v>
      </c>
      <c r="C970" s="59" t="s">
        <v>206</v>
      </c>
      <c r="D970" s="60" t="s">
        <v>186</v>
      </c>
      <c r="E970" s="35">
        <v>155.04</v>
      </c>
      <c r="F970" s="65"/>
      <c r="G970" s="65"/>
      <c r="H970" s="22"/>
      <c r="I970" s="22"/>
    </row>
    <row r="971" spans="2:9" ht="15.75" customHeight="1" x14ac:dyDescent="0.25">
      <c r="B971" s="59" t="s">
        <v>1364</v>
      </c>
      <c r="C971" s="59" t="s">
        <v>790</v>
      </c>
      <c r="D971" s="60" t="s">
        <v>181</v>
      </c>
      <c r="E971" s="35">
        <v>7.3</v>
      </c>
      <c r="F971" s="65"/>
      <c r="G971" s="65"/>
      <c r="H971" s="22"/>
      <c r="I971" s="22"/>
    </row>
    <row r="972" spans="2:9" ht="15.75" customHeight="1" x14ac:dyDescent="0.25">
      <c r="B972" s="72" t="s">
        <v>1365</v>
      </c>
      <c r="C972" s="72" t="s">
        <v>330</v>
      </c>
      <c r="D972" s="84" t="s">
        <v>173</v>
      </c>
      <c r="E972" s="85"/>
      <c r="F972" s="71"/>
      <c r="G972" s="71"/>
      <c r="H972" s="22"/>
      <c r="I972" s="22"/>
    </row>
    <row r="973" spans="2:9" ht="15.75" customHeight="1" x14ac:dyDescent="0.25">
      <c r="B973" s="72" t="s">
        <v>1366</v>
      </c>
      <c r="C973" s="72" t="s">
        <v>357</v>
      </c>
      <c r="D973" s="84" t="s">
        <v>173</v>
      </c>
      <c r="E973" s="85"/>
      <c r="F973" s="71"/>
      <c r="G973" s="71"/>
      <c r="H973" s="22"/>
      <c r="I973" s="22"/>
    </row>
    <row r="974" spans="2:9" ht="15.75" customHeight="1" x14ac:dyDescent="0.25">
      <c r="B974" s="59" t="s">
        <v>1367</v>
      </c>
      <c r="C974" s="59" t="s">
        <v>336</v>
      </c>
      <c r="D974" s="60" t="s">
        <v>176</v>
      </c>
      <c r="E974" s="35">
        <v>29.15</v>
      </c>
      <c r="F974" s="65"/>
      <c r="G974" s="65"/>
      <c r="H974" s="22"/>
      <c r="I974" s="22"/>
    </row>
    <row r="975" spans="2:9" ht="15.75" customHeight="1" x14ac:dyDescent="0.25">
      <c r="B975" s="72" t="s">
        <v>1368</v>
      </c>
      <c r="C975" s="72" t="s">
        <v>332</v>
      </c>
      <c r="D975" s="84" t="s">
        <v>173</v>
      </c>
      <c r="E975" s="85"/>
      <c r="F975" s="71"/>
      <c r="G975" s="71"/>
      <c r="H975" s="22"/>
      <c r="I975" s="22"/>
    </row>
    <row r="976" spans="2:9" ht="15.75" customHeight="1" x14ac:dyDescent="0.25">
      <c r="B976" s="59" t="s">
        <v>1369</v>
      </c>
      <c r="C976" s="59" t="s">
        <v>334</v>
      </c>
      <c r="D976" s="60" t="s">
        <v>176</v>
      </c>
      <c r="E976" s="35">
        <v>119.86</v>
      </c>
      <c r="F976" s="65"/>
      <c r="G976" s="65"/>
      <c r="H976" s="22"/>
      <c r="I976" s="22"/>
    </row>
    <row r="977" spans="2:9" ht="15.75" customHeight="1" x14ac:dyDescent="0.25">
      <c r="B977" s="59" t="s">
        <v>1370</v>
      </c>
      <c r="C977" s="59" t="s">
        <v>336</v>
      </c>
      <c r="D977" s="60" t="s">
        <v>176</v>
      </c>
      <c r="E977" s="35">
        <v>239.72</v>
      </c>
      <c r="F977" s="65"/>
      <c r="G977" s="65"/>
      <c r="H977" s="22"/>
      <c r="I977" s="22"/>
    </row>
    <row r="978" spans="2:9" ht="15.75" customHeight="1" x14ac:dyDescent="0.25">
      <c r="B978" s="59" t="s">
        <v>1371</v>
      </c>
      <c r="C978" s="59" t="s">
        <v>294</v>
      </c>
      <c r="D978" s="60" t="s">
        <v>186</v>
      </c>
      <c r="E978" s="35">
        <v>28.45</v>
      </c>
      <c r="F978" s="65"/>
      <c r="G978" s="65"/>
      <c r="H978" s="22"/>
      <c r="I978" s="22"/>
    </row>
    <row r="979" spans="2:9" ht="15.75" customHeight="1" x14ac:dyDescent="0.25">
      <c r="B979" s="59" t="s">
        <v>1372</v>
      </c>
      <c r="C979" s="59" t="s">
        <v>308</v>
      </c>
      <c r="D979" s="60" t="s">
        <v>200</v>
      </c>
      <c r="E979" s="35">
        <v>602.45000000000005</v>
      </c>
      <c r="F979" s="65"/>
      <c r="G979" s="65"/>
      <c r="H979" s="22"/>
      <c r="I979" s="22"/>
    </row>
    <row r="980" spans="2:9" ht="15.75" customHeight="1" x14ac:dyDescent="0.25">
      <c r="B980" s="59" t="s">
        <v>1373</v>
      </c>
      <c r="C980" s="59" t="s">
        <v>202</v>
      </c>
      <c r="D980" s="60" t="s">
        <v>200</v>
      </c>
      <c r="E980" s="35">
        <v>1404.9</v>
      </c>
      <c r="F980" s="65"/>
      <c r="G980" s="65"/>
      <c r="H980" s="22"/>
      <c r="I980" s="22"/>
    </row>
    <row r="981" spans="2:9" ht="15.75" customHeight="1" x14ac:dyDescent="0.25">
      <c r="B981" s="59" t="s">
        <v>1374</v>
      </c>
      <c r="C981" s="59" t="s">
        <v>218</v>
      </c>
      <c r="D981" s="60" t="s">
        <v>200</v>
      </c>
      <c r="E981" s="35">
        <v>223.83</v>
      </c>
      <c r="F981" s="65"/>
      <c r="G981" s="65"/>
      <c r="H981" s="22"/>
      <c r="I981" s="22"/>
    </row>
    <row r="982" spans="2:9" ht="15.75" customHeight="1" x14ac:dyDescent="0.25">
      <c r="B982" s="59" t="s">
        <v>1375</v>
      </c>
      <c r="C982" s="59" t="s">
        <v>247</v>
      </c>
      <c r="D982" s="60" t="s">
        <v>200</v>
      </c>
      <c r="E982" s="35">
        <v>493.54</v>
      </c>
      <c r="F982" s="65"/>
      <c r="G982" s="65"/>
      <c r="H982" s="22"/>
      <c r="I982" s="22"/>
    </row>
    <row r="983" spans="2:9" ht="15.75" customHeight="1" x14ac:dyDescent="0.25">
      <c r="B983" s="59" t="s">
        <v>1376</v>
      </c>
      <c r="C983" s="59" t="s">
        <v>340</v>
      </c>
      <c r="D983" s="60" t="s">
        <v>176</v>
      </c>
      <c r="E983" s="35">
        <v>169.17</v>
      </c>
      <c r="F983" s="65"/>
      <c r="G983" s="65"/>
      <c r="H983" s="22"/>
      <c r="I983" s="22"/>
    </row>
    <row r="984" spans="2:9" ht="15.75" customHeight="1" x14ac:dyDescent="0.25">
      <c r="B984" s="59" t="s">
        <v>1377</v>
      </c>
      <c r="C984" s="59" t="s">
        <v>800</v>
      </c>
      <c r="D984" s="60" t="s">
        <v>181</v>
      </c>
      <c r="E984" s="35">
        <v>197.8</v>
      </c>
      <c r="F984" s="65"/>
      <c r="G984" s="65"/>
      <c r="H984" s="22"/>
      <c r="I984" s="22"/>
    </row>
    <row r="985" spans="2:9" ht="15.75" customHeight="1" x14ac:dyDescent="0.25">
      <c r="B985" s="59" t="s">
        <v>1378</v>
      </c>
      <c r="C985" s="59" t="s">
        <v>1379</v>
      </c>
      <c r="D985" s="60" t="s">
        <v>115</v>
      </c>
      <c r="E985" s="35">
        <v>2</v>
      </c>
      <c r="F985" s="65"/>
      <c r="G985" s="65"/>
      <c r="H985" s="22"/>
      <c r="I985" s="22"/>
    </row>
    <row r="986" spans="2:9" ht="15.75" customHeight="1" x14ac:dyDescent="0.25">
      <c r="B986" s="59" t="s">
        <v>2347</v>
      </c>
      <c r="C986" s="59" t="s">
        <v>2348</v>
      </c>
      <c r="D986" s="60" t="s">
        <v>115</v>
      </c>
      <c r="E986" s="35">
        <v>2</v>
      </c>
      <c r="F986" s="65"/>
      <c r="G986" s="65"/>
      <c r="H986" s="22"/>
      <c r="I986" s="22"/>
    </row>
    <row r="987" spans="2:9" ht="15.75" customHeight="1" x14ac:dyDescent="0.25">
      <c r="B987" s="59" t="s">
        <v>2349</v>
      </c>
      <c r="C987" s="59" t="s">
        <v>1000</v>
      </c>
      <c r="D987" s="60" t="s">
        <v>115</v>
      </c>
      <c r="E987" s="35">
        <v>2</v>
      </c>
      <c r="F987" s="65"/>
      <c r="G987" s="65"/>
      <c r="H987" s="22"/>
      <c r="I987" s="22"/>
    </row>
    <row r="988" spans="2:9" ht="15.75" customHeight="1" x14ac:dyDescent="0.25">
      <c r="B988" s="59" t="s">
        <v>1380</v>
      </c>
      <c r="C988" s="59" t="s">
        <v>344</v>
      </c>
      <c r="D988" s="60" t="s">
        <v>181</v>
      </c>
      <c r="E988" s="35">
        <v>810</v>
      </c>
      <c r="F988" s="65"/>
      <c r="G988" s="65"/>
      <c r="H988" s="22"/>
      <c r="I988" s="22"/>
    </row>
    <row r="989" spans="2:9" ht="15.75" customHeight="1" x14ac:dyDescent="0.25">
      <c r="B989" s="72" t="s">
        <v>1381</v>
      </c>
      <c r="C989" s="72" t="s">
        <v>347</v>
      </c>
      <c r="D989" s="84" t="s">
        <v>173</v>
      </c>
      <c r="E989" s="85"/>
      <c r="F989" s="71"/>
      <c r="G989" s="71"/>
      <c r="H989" s="22"/>
      <c r="I989" s="22"/>
    </row>
    <row r="990" spans="2:9" ht="15.75" customHeight="1" x14ac:dyDescent="0.25">
      <c r="B990" s="59" t="s">
        <v>1382</v>
      </c>
      <c r="C990" s="59" t="s">
        <v>349</v>
      </c>
      <c r="D990" s="60" t="s">
        <v>176</v>
      </c>
      <c r="E990" s="35">
        <v>779.15</v>
      </c>
      <c r="F990" s="65"/>
      <c r="G990" s="65"/>
      <c r="H990" s="22"/>
      <c r="I990" s="22"/>
    </row>
    <row r="991" spans="2:9" ht="15.75" customHeight="1" x14ac:dyDescent="0.25">
      <c r="B991" s="72" t="s">
        <v>1383</v>
      </c>
      <c r="C991" s="72" t="s">
        <v>573</v>
      </c>
      <c r="D991" s="84" t="s">
        <v>173</v>
      </c>
      <c r="E991" s="85"/>
      <c r="F991" s="71"/>
      <c r="G991" s="71"/>
      <c r="H991" s="22"/>
      <c r="I991" s="22"/>
    </row>
    <row r="992" spans="2:9" ht="15.75" customHeight="1" x14ac:dyDescent="0.25">
      <c r="B992" s="59" t="s">
        <v>1384</v>
      </c>
      <c r="C992" s="59" t="s">
        <v>575</v>
      </c>
      <c r="D992" s="60" t="s">
        <v>176</v>
      </c>
      <c r="E992" s="35">
        <v>102.48</v>
      </c>
      <c r="F992" s="65"/>
      <c r="G992" s="65"/>
      <c r="H992" s="22"/>
      <c r="I992" s="22"/>
    </row>
    <row r="993" spans="2:9" ht="15.75" customHeight="1" x14ac:dyDescent="0.25">
      <c r="B993" s="59" t="s">
        <v>1385</v>
      </c>
      <c r="C993" s="59" t="s">
        <v>294</v>
      </c>
      <c r="D993" s="60" t="s">
        <v>186</v>
      </c>
      <c r="E993" s="35">
        <v>0.34</v>
      </c>
      <c r="F993" s="65"/>
      <c r="G993" s="65"/>
      <c r="H993" s="22"/>
      <c r="I993" s="22"/>
    </row>
    <row r="994" spans="2:9" ht="15.75" customHeight="1" x14ac:dyDescent="0.25">
      <c r="B994" s="59" t="s">
        <v>1386</v>
      </c>
      <c r="C994" s="59" t="s">
        <v>218</v>
      </c>
      <c r="D994" s="60" t="s">
        <v>200</v>
      </c>
      <c r="E994" s="35">
        <v>34.06</v>
      </c>
      <c r="F994" s="65"/>
      <c r="G994" s="65"/>
      <c r="H994" s="22"/>
      <c r="I994" s="22"/>
    </row>
    <row r="995" spans="2:9" ht="15.75" customHeight="1" x14ac:dyDescent="0.25">
      <c r="B995" s="59" t="s">
        <v>1387</v>
      </c>
      <c r="C995" s="59" t="s">
        <v>579</v>
      </c>
      <c r="D995" s="60" t="s">
        <v>186</v>
      </c>
      <c r="E995" s="35">
        <v>112.98</v>
      </c>
      <c r="F995" s="65"/>
      <c r="G995" s="65"/>
      <c r="H995" s="22"/>
      <c r="I995" s="22"/>
    </row>
    <row r="996" spans="2:9" ht="15.75" customHeight="1" x14ac:dyDescent="0.25">
      <c r="B996" s="59" t="s">
        <v>1388</v>
      </c>
      <c r="C996" s="59" t="s">
        <v>581</v>
      </c>
      <c r="D996" s="60" t="s">
        <v>181</v>
      </c>
      <c r="E996" s="35">
        <v>170.8</v>
      </c>
      <c r="F996" s="65"/>
      <c r="G996" s="65"/>
      <c r="H996" s="22"/>
      <c r="I996" s="22"/>
    </row>
    <row r="997" spans="2:9" ht="15.75" customHeight="1" x14ac:dyDescent="0.25">
      <c r="B997" s="59" t="s">
        <v>1389</v>
      </c>
      <c r="C997" s="59" t="s">
        <v>324</v>
      </c>
      <c r="D997" s="60" t="s">
        <v>176</v>
      </c>
      <c r="E997" s="35">
        <v>881.25</v>
      </c>
      <c r="F997" s="65"/>
      <c r="G997" s="65"/>
      <c r="H997" s="22"/>
      <c r="I997" s="22"/>
    </row>
    <row r="998" spans="2:9" ht="15.75" customHeight="1" x14ac:dyDescent="0.25">
      <c r="B998" s="59" t="s">
        <v>1390</v>
      </c>
      <c r="C998" s="59" t="s">
        <v>336</v>
      </c>
      <c r="D998" s="60" t="s">
        <v>176</v>
      </c>
      <c r="E998" s="35">
        <v>204.96</v>
      </c>
      <c r="F998" s="65"/>
      <c r="G998" s="65"/>
      <c r="H998" s="22"/>
      <c r="I998" s="22"/>
    </row>
    <row r="999" spans="2:9" ht="15.75" customHeight="1" x14ac:dyDescent="0.25">
      <c r="B999" s="59" t="s">
        <v>1391</v>
      </c>
      <c r="C999" s="59" t="s">
        <v>585</v>
      </c>
      <c r="D999" s="60" t="s">
        <v>176</v>
      </c>
      <c r="E999" s="35">
        <v>881.25</v>
      </c>
      <c r="F999" s="65"/>
      <c r="G999" s="65"/>
      <c r="H999" s="22"/>
      <c r="I999" s="22"/>
    </row>
    <row r="1000" spans="2:9" ht="15.75" customHeight="1" x14ac:dyDescent="0.25">
      <c r="B1000" s="72" t="s">
        <v>1392</v>
      </c>
      <c r="C1000" s="72" t="s">
        <v>351</v>
      </c>
      <c r="D1000" s="84" t="s">
        <v>173</v>
      </c>
      <c r="E1000" s="85"/>
      <c r="F1000" s="71"/>
      <c r="G1000" s="71"/>
      <c r="H1000" s="22"/>
      <c r="I1000" s="22"/>
    </row>
    <row r="1001" spans="2:9" ht="15.75" customHeight="1" x14ac:dyDescent="0.25">
      <c r="B1001" s="59" t="s">
        <v>1393</v>
      </c>
      <c r="C1001" s="59" t="s">
        <v>185</v>
      </c>
      <c r="D1001" s="60" t="s">
        <v>186</v>
      </c>
      <c r="E1001" s="35">
        <v>183.99</v>
      </c>
      <c r="F1001" s="65"/>
      <c r="G1001" s="65"/>
      <c r="H1001" s="22"/>
      <c r="I1001" s="22"/>
    </row>
    <row r="1002" spans="2:9" ht="15.75" customHeight="1" x14ac:dyDescent="0.25">
      <c r="B1002" s="59" t="s">
        <v>1394</v>
      </c>
      <c r="C1002" s="59" t="s">
        <v>188</v>
      </c>
      <c r="D1002" s="60" t="s">
        <v>189</v>
      </c>
      <c r="E1002" s="35">
        <v>1839.9</v>
      </c>
      <c r="F1002" s="65"/>
      <c r="G1002" s="65"/>
      <c r="H1002" s="22"/>
      <c r="I1002" s="22"/>
    </row>
    <row r="1003" spans="2:9" ht="15.75" customHeight="1" x14ac:dyDescent="0.25">
      <c r="B1003" s="72" t="s">
        <v>1395</v>
      </c>
      <c r="C1003" s="72" t="s">
        <v>355</v>
      </c>
      <c r="D1003" s="84" t="s">
        <v>173</v>
      </c>
      <c r="E1003" s="85"/>
      <c r="F1003" s="71"/>
      <c r="G1003" s="71"/>
      <c r="H1003" s="22"/>
      <c r="I1003" s="22"/>
    </row>
    <row r="1004" spans="2:9" ht="15.75" customHeight="1" x14ac:dyDescent="0.25">
      <c r="B1004" s="72" t="s">
        <v>1396</v>
      </c>
      <c r="C1004" s="72" t="s">
        <v>357</v>
      </c>
      <c r="D1004" s="84" t="s">
        <v>173</v>
      </c>
      <c r="E1004" s="85"/>
      <c r="F1004" s="71"/>
      <c r="G1004" s="71"/>
      <c r="H1004" s="22"/>
      <c r="I1004" s="22"/>
    </row>
    <row r="1005" spans="2:9" ht="15.75" customHeight="1" x14ac:dyDescent="0.25">
      <c r="B1005" s="59" t="s">
        <v>1397</v>
      </c>
      <c r="C1005" s="59" t="s">
        <v>372</v>
      </c>
      <c r="D1005" s="60" t="s">
        <v>176</v>
      </c>
      <c r="E1005" s="35">
        <v>596.37</v>
      </c>
      <c r="F1005" s="65"/>
      <c r="G1005" s="65"/>
      <c r="H1005" s="22"/>
      <c r="I1005" s="22"/>
    </row>
    <row r="1006" spans="2:9" ht="15.75" customHeight="1" x14ac:dyDescent="0.25">
      <c r="B1006" s="59" t="s">
        <v>1398</v>
      </c>
      <c r="C1006" s="59" t="s">
        <v>601</v>
      </c>
      <c r="D1006" s="60" t="s">
        <v>176</v>
      </c>
      <c r="E1006" s="35">
        <v>596.37</v>
      </c>
      <c r="F1006" s="65"/>
      <c r="G1006" s="65"/>
      <c r="H1006" s="22"/>
      <c r="I1006" s="22"/>
    </row>
    <row r="1007" spans="2:9" ht="15.75" customHeight="1" x14ac:dyDescent="0.25">
      <c r="B1007" s="59" t="s">
        <v>1399</v>
      </c>
      <c r="C1007" s="59" t="s">
        <v>599</v>
      </c>
      <c r="D1007" s="60" t="s">
        <v>176</v>
      </c>
      <c r="E1007" s="35">
        <v>29.15</v>
      </c>
      <c r="F1007" s="65"/>
      <c r="G1007" s="65"/>
      <c r="H1007" s="22"/>
      <c r="I1007" s="22"/>
    </row>
    <row r="1008" spans="2:9" ht="15.75" customHeight="1" x14ac:dyDescent="0.25">
      <c r="B1008" s="59" t="s">
        <v>1400</v>
      </c>
      <c r="C1008" s="59" t="s">
        <v>369</v>
      </c>
      <c r="D1008" s="60" t="s">
        <v>115</v>
      </c>
      <c r="E1008" s="35">
        <v>10</v>
      </c>
      <c r="F1008" s="65"/>
      <c r="G1008" s="65"/>
      <c r="H1008" s="22"/>
      <c r="I1008" s="22"/>
    </row>
    <row r="1009" spans="2:9" ht="15.75" customHeight="1" x14ac:dyDescent="0.25">
      <c r="B1009" s="59" t="s">
        <v>1401</v>
      </c>
      <c r="C1009" s="59" t="s">
        <v>371</v>
      </c>
      <c r="D1009" s="60" t="s">
        <v>176</v>
      </c>
      <c r="E1009" s="35">
        <v>62.68</v>
      </c>
      <c r="F1009" s="65"/>
      <c r="G1009" s="65"/>
      <c r="H1009" s="22"/>
      <c r="I1009" s="22"/>
    </row>
    <row r="1010" spans="2:9" ht="15.75" customHeight="1" x14ac:dyDescent="0.25">
      <c r="B1010" s="72" t="s">
        <v>1402</v>
      </c>
      <c r="C1010" s="72" t="s">
        <v>332</v>
      </c>
      <c r="D1010" s="84" t="s">
        <v>173</v>
      </c>
      <c r="E1010" s="85"/>
      <c r="F1010" s="71"/>
      <c r="G1010" s="71"/>
      <c r="H1010" s="22"/>
      <c r="I1010" s="22"/>
    </row>
    <row r="1011" spans="2:9" ht="15.75" customHeight="1" x14ac:dyDescent="0.25">
      <c r="B1011" s="59" t="s">
        <v>1403</v>
      </c>
      <c r="C1011" s="59" t="s">
        <v>367</v>
      </c>
      <c r="D1011" s="60" t="s">
        <v>176</v>
      </c>
      <c r="E1011" s="35">
        <v>928.2</v>
      </c>
      <c r="F1011" s="65"/>
      <c r="G1011" s="65"/>
      <c r="H1011" s="22"/>
      <c r="I1011" s="22"/>
    </row>
    <row r="1012" spans="2:9" ht="15.75" customHeight="1" x14ac:dyDescent="0.25">
      <c r="B1012" s="59" t="s">
        <v>1404</v>
      </c>
      <c r="C1012" s="59" t="s">
        <v>376</v>
      </c>
      <c r="D1012" s="60" t="s">
        <v>176</v>
      </c>
      <c r="E1012" s="35">
        <v>935.07</v>
      </c>
      <c r="F1012" s="65"/>
      <c r="G1012" s="65"/>
      <c r="H1012" s="22"/>
      <c r="I1012" s="22"/>
    </row>
    <row r="1013" spans="2:9" ht="15.75" customHeight="1" x14ac:dyDescent="0.25">
      <c r="B1013" s="59" t="s">
        <v>1405</v>
      </c>
      <c r="C1013" s="59" t="s">
        <v>380</v>
      </c>
      <c r="D1013" s="60" t="s">
        <v>176</v>
      </c>
      <c r="E1013" s="35">
        <v>935.07</v>
      </c>
      <c r="F1013" s="65"/>
      <c r="G1013" s="65"/>
      <c r="H1013" s="22"/>
      <c r="I1013" s="22"/>
    </row>
    <row r="1014" spans="2:9" ht="15.75" customHeight="1" x14ac:dyDescent="0.25">
      <c r="B1014" s="59" t="s">
        <v>1406</v>
      </c>
      <c r="C1014" s="59" t="s">
        <v>1204</v>
      </c>
      <c r="D1014" s="60" t="s">
        <v>176</v>
      </c>
      <c r="E1014" s="35">
        <v>41.31</v>
      </c>
      <c r="F1014" s="65"/>
      <c r="G1014" s="65"/>
      <c r="H1014" s="22"/>
      <c r="I1014" s="22"/>
    </row>
    <row r="1015" spans="2:9" ht="15.75" customHeight="1" x14ac:dyDescent="0.25">
      <c r="B1015" s="59" t="s">
        <v>1407</v>
      </c>
      <c r="C1015" s="59" t="s">
        <v>611</v>
      </c>
      <c r="D1015" s="60" t="s">
        <v>176</v>
      </c>
      <c r="E1015" s="35">
        <v>21.3</v>
      </c>
      <c r="F1015" s="65"/>
      <c r="G1015" s="65"/>
      <c r="H1015" s="22"/>
      <c r="I1015" s="22"/>
    </row>
    <row r="1016" spans="2:9" ht="15.75" customHeight="1" x14ac:dyDescent="0.25">
      <c r="B1016" s="72" t="s">
        <v>1408</v>
      </c>
      <c r="C1016" s="72" t="s">
        <v>347</v>
      </c>
      <c r="D1016" s="84" t="s">
        <v>173</v>
      </c>
      <c r="E1016" s="85"/>
      <c r="F1016" s="71"/>
      <c r="G1016" s="71"/>
      <c r="H1016" s="22"/>
      <c r="I1016" s="22"/>
    </row>
    <row r="1017" spans="2:9" ht="15.75" customHeight="1" x14ac:dyDescent="0.25">
      <c r="B1017" s="59" t="s">
        <v>1409</v>
      </c>
      <c r="C1017" s="59" t="s">
        <v>829</v>
      </c>
      <c r="D1017" s="60" t="s">
        <v>176</v>
      </c>
      <c r="E1017" s="35">
        <v>736.44</v>
      </c>
      <c r="F1017" s="65"/>
      <c r="G1017" s="65"/>
      <c r="H1017" s="22"/>
      <c r="I1017" s="22"/>
    </row>
    <row r="1018" spans="2:9" ht="15.75" customHeight="1" x14ac:dyDescent="0.25">
      <c r="B1018" s="72" t="s">
        <v>1410</v>
      </c>
      <c r="C1018" s="72" t="s">
        <v>573</v>
      </c>
      <c r="D1018" s="84" t="s">
        <v>173</v>
      </c>
      <c r="E1018" s="85"/>
      <c r="F1018" s="71"/>
      <c r="G1018" s="71"/>
      <c r="H1018" s="22"/>
      <c r="I1018" s="22"/>
    </row>
    <row r="1019" spans="2:9" ht="15.75" customHeight="1" x14ac:dyDescent="0.25">
      <c r="B1019" s="59" t="s">
        <v>1411</v>
      </c>
      <c r="C1019" s="59" t="s">
        <v>378</v>
      </c>
      <c r="D1019" s="60" t="s">
        <v>176</v>
      </c>
      <c r="E1019" s="35">
        <v>204.96</v>
      </c>
      <c r="F1019" s="65"/>
      <c r="G1019" s="65"/>
      <c r="H1019" s="22"/>
      <c r="I1019" s="22"/>
    </row>
    <row r="1020" spans="2:9" ht="15.75" customHeight="1" x14ac:dyDescent="0.25">
      <c r="B1020" s="72" t="s">
        <v>1412</v>
      </c>
      <c r="C1020" s="72" t="s">
        <v>407</v>
      </c>
      <c r="D1020" s="84" t="s">
        <v>173</v>
      </c>
      <c r="E1020" s="85"/>
      <c r="F1020" s="71"/>
      <c r="G1020" s="71"/>
      <c r="H1020" s="22"/>
      <c r="I1020" s="22"/>
    </row>
    <row r="1021" spans="2:9" ht="15.75" customHeight="1" x14ac:dyDescent="0.25">
      <c r="B1021" s="59" t="s">
        <v>1413</v>
      </c>
      <c r="C1021" s="59" t="s">
        <v>1415</v>
      </c>
      <c r="D1021" s="60" t="s">
        <v>115</v>
      </c>
      <c r="E1021" s="35">
        <v>2</v>
      </c>
      <c r="F1021" s="65"/>
      <c r="G1021" s="65"/>
      <c r="H1021" s="22"/>
      <c r="I1021" s="22"/>
    </row>
    <row r="1022" spans="2:9" ht="15.75" customHeight="1" x14ac:dyDescent="0.25">
      <c r="B1022" s="59" t="s">
        <v>1414</v>
      </c>
      <c r="C1022" s="59" t="s">
        <v>413</v>
      </c>
      <c r="D1022" s="60" t="s">
        <v>115</v>
      </c>
      <c r="E1022" s="35">
        <v>2</v>
      </c>
      <c r="F1022" s="65"/>
      <c r="G1022" s="65"/>
      <c r="H1022" s="22"/>
      <c r="I1022" s="22"/>
    </row>
    <row r="1023" spans="2:9" ht="15.75" customHeight="1" x14ac:dyDescent="0.25">
      <c r="B1023" s="59" t="s">
        <v>1416</v>
      </c>
      <c r="C1023" s="59" t="s">
        <v>1221</v>
      </c>
      <c r="D1023" s="60" t="s">
        <v>115</v>
      </c>
      <c r="E1023" s="35">
        <v>2</v>
      </c>
      <c r="F1023" s="65"/>
      <c r="G1023" s="65"/>
      <c r="H1023" s="22"/>
      <c r="I1023" s="22"/>
    </row>
    <row r="1024" spans="2:9" ht="15.75" customHeight="1" x14ac:dyDescent="0.25">
      <c r="B1024" s="59" t="s">
        <v>1417</v>
      </c>
      <c r="C1024" s="59" t="s">
        <v>1043</v>
      </c>
      <c r="D1024" s="60" t="s">
        <v>115</v>
      </c>
      <c r="E1024" s="35">
        <v>1</v>
      </c>
      <c r="F1024" s="65"/>
      <c r="G1024" s="65"/>
      <c r="H1024" s="22"/>
      <c r="I1024" s="22"/>
    </row>
    <row r="1025" spans="2:9" ht="15.75" customHeight="1" x14ac:dyDescent="0.25">
      <c r="B1025" s="59" t="s">
        <v>1418</v>
      </c>
      <c r="C1025" s="59" t="s">
        <v>1045</v>
      </c>
      <c r="D1025" s="60" t="s">
        <v>115</v>
      </c>
      <c r="E1025" s="35">
        <v>3</v>
      </c>
      <c r="F1025" s="65"/>
      <c r="G1025" s="65"/>
      <c r="H1025" s="22"/>
      <c r="I1025" s="22"/>
    </row>
    <row r="1026" spans="2:9" ht="15.75" customHeight="1" x14ac:dyDescent="0.25">
      <c r="B1026" s="59" t="s">
        <v>1419</v>
      </c>
      <c r="C1026" s="59" t="s">
        <v>1223</v>
      </c>
      <c r="D1026" s="60" t="s">
        <v>115</v>
      </c>
      <c r="E1026" s="35">
        <v>1</v>
      </c>
      <c r="F1026" s="65"/>
      <c r="G1026" s="65"/>
      <c r="H1026" s="22"/>
      <c r="I1026" s="22"/>
    </row>
    <row r="1027" spans="2:9" ht="15.75" customHeight="1" x14ac:dyDescent="0.25">
      <c r="B1027" s="59" t="s">
        <v>1420</v>
      </c>
      <c r="C1027" s="59" t="s">
        <v>1424</v>
      </c>
      <c r="D1027" s="60" t="s">
        <v>115</v>
      </c>
      <c r="E1027" s="35">
        <v>4</v>
      </c>
      <c r="F1027" s="65"/>
      <c r="G1027" s="65"/>
      <c r="H1027" s="22"/>
      <c r="I1027" s="22"/>
    </row>
    <row r="1028" spans="2:9" ht="15.75" customHeight="1" x14ac:dyDescent="0.25">
      <c r="B1028" s="59" t="s">
        <v>1421</v>
      </c>
      <c r="C1028" s="59" t="s">
        <v>1426</v>
      </c>
      <c r="D1028" s="60" t="s">
        <v>115</v>
      </c>
      <c r="E1028" s="35">
        <v>1</v>
      </c>
      <c r="F1028" s="65"/>
      <c r="G1028" s="65"/>
      <c r="H1028" s="22"/>
      <c r="I1028" s="22"/>
    </row>
    <row r="1029" spans="2:9" ht="15.75" customHeight="1" x14ac:dyDescent="0.25">
      <c r="B1029" s="59" t="s">
        <v>1423</v>
      </c>
      <c r="C1029" s="59" t="s">
        <v>1226</v>
      </c>
      <c r="D1029" s="60" t="s">
        <v>115</v>
      </c>
      <c r="E1029" s="35">
        <v>1</v>
      </c>
      <c r="F1029" s="65"/>
      <c r="G1029" s="65"/>
      <c r="H1029" s="22"/>
      <c r="I1029" s="22"/>
    </row>
    <row r="1030" spans="2:9" ht="15.75" customHeight="1" x14ac:dyDescent="0.25">
      <c r="B1030" s="59" t="s">
        <v>1425</v>
      </c>
      <c r="C1030" s="59" t="s">
        <v>1429</v>
      </c>
      <c r="D1030" s="60" t="s">
        <v>115</v>
      </c>
      <c r="E1030" s="35">
        <v>1</v>
      </c>
      <c r="F1030" s="65"/>
      <c r="G1030" s="65"/>
      <c r="H1030" s="22"/>
      <c r="I1030" s="22"/>
    </row>
    <row r="1031" spans="2:9" ht="15.75" customHeight="1" x14ac:dyDescent="0.25">
      <c r="B1031" s="59" t="s">
        <v>1427</v>
      </c>
      <c r="C1031" s="59" t="s">
        <v>421</v>
      </c>
      <c r="D1031" s="60" t="s">
        <v>115</v>
      </c>
      <c r="E1031" s="35">
        <v>1</v>
      </c>
      <c r="F1031" s="65"/>
      <c r="G1031" s="65"/>
      <c r="H1031" s="22"/>
      <c r="I1031" s="22"/>
    </row>
    <row r="1032" spans="2:9" ht="15.75" customHeight="1" x14ac:dyDescent="0.25">
      <c r="B1032" s="59" t="s">
        <v>1428</v>
      </c>
      <c r="C1032" s="59" t="s">
        <v>2350</v>
      </c>
      <c r="D1032" s="60" t="s">
        <v>115</v>
      </c>
      <c r="E1032" s="35">
        <v>2</v>
      </c>
      <c r="F1032" s="65"/>
      <c r="G1032" s="65"/>
      <c r="H1032" s="22"/>
      <c r="I1032" s="22"/>
    </row>
    <row r="1033" spans="2:9" ht="15.75" customHeight="1" x14ac:dyDescent="0.25">
      <c r="B1033" s="59" t="s">
        <v>1430</v>
      </c>
      <c r="C1033" s="59" t="s">
        <v>1432</v>
      </c>
      <c r="D1033" s="60" t="s">
        <v>115</v>
      </c>
      <c r="E1033" s="35">
        <v>2</v>
      </c>
      <c r="F1033" s="65"/>
      <c r="G1033" s="65"/>
      <c r="H1033" s="22"/>
      <c r="I1033" s="22"/>
    </row>
    <row r="1034" spans="2:9" ht="15.75" customHeight="1" x14ac:dyDescent="0.25">
      <c r="B1034" s="59" t="s">
        <v>1431</v>
      </c>
      <c r="C1034" s="59" t="s">
        <v>1434</v>
      </c>
      <c r="D1034" s="60" t="s">
        <v>115</v>
      </c>
      <c r="E1034" s="35">
        <v>2</v>
      </c>
      <c r="F1034" s="65"/>
      <c r="G1034" s="65"/>
      <c r="H1034" s="22"/>
      <c r="I1034" s="22"/>
    </row>
    <row r="1035" spans="2:9" ht="15.75" customHeight="1" x14ac:dyDescent="0.25">
      <c r="B1035" s="59" t="s">
        <v>1433</v>
      </c>
      <c r="C1035" s="59" t="s">
        <v>433</v>
      </c>
      <c r="D1035" s="60" t="s">
        <v>115</v>
      </c>
      <c r="E1035" s="35">
        <v>3</v>
      </c>
      <c r="F1035" s="65"/>
      <c r="G1035" s="65"/>
      <c r="H1035" s="22"/>
      <c r="I1035" s="22"/>
    </row>
    <row r="1036" spans="2:9" ht="15.75" customHeight="1" x14ac:dyDescent="0.25">
      <c r="B1036" s="59" t="s">
        <v>1435</v>
      </c>
      <c r="C1036" s="59" t="s">
        <v>1437</v>
      </c>
      <c r="D1036" s="60" t="s">
        <v>115</v>
      </c>
      <c r="E1036" s="35">
        <v>1</v>
      </c>
      <c r="F1036" s="65"/>
      <c r="G1036" s="65"/>
      <c r="H1036" s="22"/>
      <c r="I1036" s="22"/>
    </row>
    <row r="1037" spans="2:9" ht="15.75" customHeight="1" x14ac:dyDescent="0.25">
      <c r="B1037" s="59" t="s">
        <v>1436</v>
      </c>
      <c r="C1037" s="59" t="s">
        <v>1236</v>
      </c>
      <c r="D1037" s="60" t="s">
        <v>115</v>
      </c>
      <c r="E1037" s="35">
        <v>1</v>
      </c>
      <c r="F1037" s="65"/>
      <c r="G1037" s="65"/>
      <c r="H1037" s="22"/>
      <c r="I1037" s="22"/>
    </row>
    <row r="1038" spans="2:9" ht="15.75" customHeight="1" x14ac:dyDescent="0.25">
      <c r="B1038" s="59" t="s">
        <v>1438</v>
      </c>
      <c r="C1038" s="59" t="s">
        <v>871</v>
      </c>
      <c r="D1038" s="60" t="s">
        <v>115</v>
      </c>
      <c r="E1038" s="35">
        <v>3</v>
      </c>
      <c r="F1038" s="65"/>
      <c r="G1038" s="65"/>
      <c r="H1038" s="22"/>
      <c r="I1038" s="22"/>
    </row>
    <row r="1039" spans="2:9" ht="15.75" customHeight="1" x14ac:dyDescent="0.25">
      <c r="B1039" s="59" t="s">
        <v>1439</v>
      </c>
      <c r="C1039" s="59" t="s">
        <v>1441</v>
      </c>
      <c r="D1039" s="60" t="s">
        <v>115</v>
      </c>
      <c r="E1039" s="35">
        <v>2</v>
      </c>
      <c r="F1039" s="65"/>
      <c r="G1039" s="65"/>
      <c r="H1039" s="22"/>
      <c r="I1039" s="22"/>
    </row>
    <row r="1040" spans="2:9" ht="15.75" customHeight="1" x14ac:dyDescent="0.25">
      <c r="B1040" s="59" t="s">
        <v>1440</v>
      </c>
      <c r="C1040" s="59" t="s">
        <v>653</v>
      </c>
      <c r="D1040" s="60" t="s">
        <v>115</v>
      </c>
      <c r="E1040" s="35">
        <v>2</v>
      </c>
      <c r="F1040" s="65"/>
      <c r="G1040" s="65"/>
      <c r="H1040" s="22"/>
      <c r="I1040" s="22"/>
    </row>
    <row r="1041" spans="2:9" ht="15.75" customHeight="1" x14ac:dyDescent="0.25">
      <c r="B1041" s="59" t="s">
        <v>1442</v>
      </c>
      <c r="C1041" s="59" t="s">
        <v>1050</v>
      </c>
      <c r="D1041" s="60" t="s">
        <v>115</v>
      </c>
      <c r="E1041" s="35">
        <v>2</v>
      </c>
      <c r="F1041" s="65"/>
      <c r="G1041" s="65"/>
      <c r="H1041" s="22"/>
      <c r="I1041" s="22"/>
    </row>
    <row r="1042" spans="2:9" ht="15.75" customHeight="1" x14ac:dyDescent="0.25">
      <c r="B1042" s="72" t="s">
        <v>1443</v>
      </c>
      <c r="C1042" s="72" t="s">
        <v>445</v>
      </c>
      <c r="D1042" s="84" t="s">
        <v>173</v>
      </c>
      <c r="E1042" s="85"/>
      <c r="F1042" s="71"/>
      <c r="G1042" s="71"/>
      <c r="H1042" s="22"/>
      <c r="I1042" s="22"/>
    </row>
    <row r="1043" spans="2:9" ht="15.75" customHeight="1" x14ac:dyDescent="0.25">
      <c r="B1043" s="59" t="s">
        <v>1444</v>
      </c>
      <c r="C1043" s="59" t="s">
        <v>447</v>
      </c>
      <c r="D1043" s="60" t="s">
        <v>115</v>
      </c>
      <c r="E1043" s="35">
        <v>9</v>
      </c>
      <c r="F1043" s="65"/>
      <c r="G1043" s="65"/>
      <c r="H1043" s="22"/>
      <c r="I1043" s="22"/>
    </row>
    <row r="1044" spans="2:9" ht="15.75" customHeight="1" x14ac:dyDescent="0.25">
      <c r="B1044" s="72" t="s">
        <v>1445</v>
      </c>
      <c r="C1044" s="72" t="s">
        <v>453</v>
      </c>
      <c r="D1044" s="84" t="s">
        <v>173</v>
      </c>
      <c r="E1044" s="85"/>
      <c r="F1044" s="71"/>
      <c r="G1044" s="71"/>
      <c r="H1044" s="22"/>
      <c r="I1044" s="22"/>
    </row>
    <row r="1045" spans="2:9" ht="15.75" customHeight="1" x14ac:dyDescent="0.25">
      <c r="B1045" s="59" t="s">
        <v>1446</v>
      </c>
      <c r="C1045" s="59" t="s">
        <v>470</v>
      </c>
      <c r="D1045" s="60" t="s">
        <v>115</v>
      </c>
      <c r="E1045" s="35">
        <v>6</v>
      </c>
      <c r="F1045" s="65"/>
      <c r="G1045" s="65"/>
      <c r="H1045" s="22"/>
      <c r="I1045" s="22"/>
    </row>
    <row r="1046" spans="2:9" ht="15.75" customHeight="1" x14ac:dyDescent="0.25">
      <c r="B1046" s="59" t="s">
        <v>1447</v>
      </c>
      <c r="C1046" s="59" t="s">
        <v>686</v>
      </c>
      <c r="D1046" s="60" t="s">
        <v>115</v>
      </c>
      <c r="E1046" s="35">
        <v>2</v>
      </c>
      <c r="F1046" s="65"/>
      <c r="G1046" s="65"/>
      <c r="H1046" s="22"/>
      <c r="I1046" s="22"/>
    </row>
    <row r="1047" spans="2:9" ht="15.75" customHeight="1" x14ac:dyDescent="0.25">
      <c r="B1047" s="59" t="s">
        <v>1448</v>
      </c>
      <c r="C1047" s="59" t="s">
        <v>468</v>
      </c>
      <c r="D1047" s="60" t="s">
        <v>115</v>
      </c>
      <c r="E1047" s="35">
        <v>6</v>
      </c>
      <c r="F1047" s="65"/>
      <c r="G1047" s="65"/>
      <c r="H1047" s="22"/>
      <c r="I1047" s="22"/>
    </row>
    <row r="1048" spans="2:9" ht="15.75" customHeight="1" x14ac:dyDescent="0.25">
      <c r="B1048" s="59" t="s">
        <v>1449</v>
      </c>
      <c r="C1048" s="59" t="s">
        <v>464</v>
      </c>
      <c r="D1048" s="60" t="s">
        <v>115</v>
      </c>
      <c r="E1048" s="35">
        <v>1</v>
      </c>
      <c r="F1048" s="65"/>
      <c r="G1048" s="65"/>
      <c r="H1048" s="22"/>
      <c r="I1048" s="22"/>
    </row>
    <row r="1049" spans="2:9" ht="15.75" customHeight="1" x14ac:dyDescent="0.25">
      <c r="B1049" s="59" t="s">
        <v>1450</v>
      </c>
      <c r="C1049" s="59" t="s">
        <v>466</v>
      </c>
      <c r="D1049" s="60" t="s">
        <v>115</v>
      </c>
      <c r="E1049" s="35">
        <v>1</v>
      </c>
      <c r="F1049" s="65"/>
      <c r="G1049" s="65"/>
      <c r="H1049" s="22"/>
      <c r="I1049" s="22"/>
    </row>
    <row r="1050" spans="2:9" ht="15.75" customHeight="1" x14ac:dyDescent="0.25">
      <c r="B1050" s="59" t="s">
        <v>1451</v>
      </c>
      <c r="C1050" s="59" t="s">
        <v>460</v>
      </c>
      <c r="D1050" s="60" t="s">
        <v>115</v>
      </c>
      <c r="E1050" s="35">
        <v>5</v>
      </c>
      <c r="F1050" s="65"/>
      <c r="G1050" s="65"/>
      <c r="H1050" s="22"/>
      <c r="I1050" s="22"/>
    </row>
    <row r="1051" spans="2:9" ht="15.75" customHeight="1" x14ac:dyDescent="0.25">
      <c r="B1051" s="59" t="s">
        <v>1452</v>
      </c>
      <c r="C1051" s="59" t="s">
        <v>462</v>
      </c>
      <c r="D1051" s="60" t="s">
        <v>115</v>
      </c>
      <c r="E1051" s="35">
        <v>5</v>
      </c>
      <c r="F1051" s="65"/>
      <c r="G1051" s="65"/>
      <c r="H1051" s="22"/>
      <c r="I1051" s="22"/>
    </row>
    <row r="1052" spans="2:9" ht="15.75" customHeight="1" x14ac:dyDescent="0.25">
      <c r="B1052" s="59" t="s">
        <v>2139</v>
      </c>
      <c r="C1052" s="59" t="s">
        <v>2140</v>
      </c>
      <c r="D1052" s="60" t="s">
        <v>115</v>
      </c>
      <c r="E1052" s="35">
        <v>1</v>
      </c>
      <c r="F1052" s="65"/>
      <c r="G1052" s="65"/>
      <c r="H1052" s="22"/>
      <c r="I1052" s="22"/>
    </row>
    <row r="1053" spans="2:9" ht="15.75" customHeight="1" x14ac:dyDescent="0.25">
      <c r="B1053" s="72" t="s">
        <v>1453</v>
      </c>
      <c r="C1053" s="72" t="s">
        <v>1454</v>
      </c>
      <c r="D1053" s="84" t="s">
        <v>173</v>
      </c>
      <c r="E1053" s="85"/>
      <c r="F1053" s="71"/>
      <c r="G1053" s="71"/>
      <c r="H1053" s="22"/>
      <c r="I1053" s="22"/>
    </row>
    <row r="1054" spans="2:9" ht="15.75" customHeight="1" x14ac:dyDescent="0.25">
      <c r="B1054" s="59" t="s">
        <v>2147</v>
      </c>
      <c r="C1054" s="59" t="s">
        <v>2148</v>
      </c>
      <c r="D1054" s="60" t="s">
        <v>115</v>
      </c>
      <c r="E1054" s="35">
        <v>1</v>
      </c>
      <c r="F1054" s="65"/>
      <c r="G1054" s="65"/>
      <c r="H1054" s="22"/>
      <c r="I1054" s="22"/>
    </row>
    <row r="1055" spans="2:9" ht="15.75" customHeight="1" x14ac:dyDescent="0.25">
      <c r="B1055" s="72" t="s">
        <v>1455</v>
      </c>
      <c r="C1055" s="72" t="s">
        <v>476</v>
      </c>
      <c r="D1055" s="84" t="s">
        <v>173</v>
      </c>
      <c r="E1055" s="85"/>
      <c r="F1055" s="71"/>
      <c r="G1055" s="71"/>
      <c r="H1055" s="22"/>
      <c r="I1055" s="22"/>
    </row>
    <row r="1056" spans="2:9" ht="15.75" customHeight="1" x14ac:dyDescent="0.25">
      <c r="B1056" s="59" t="s">
        <v>1456</v>
      </c>
      <c r="C1056" s="59" t="s">
        <v>495</v>
      </c>
      <c r="D1056" s="60" t="s">
        <v>115</v>
      </c>
      <c r="E1056" s="35">
        <v>4</v>
      </c>
      <c r="F1056" s="65"/>
      <c r="G1056" s="65"/>
      <c r="H1056" s="22"/>
      <c r="I1056" s="22"/>
    </row>
    <row r="1057" spans="2:9" ht="15.75" customHeight="1" x14ac:dyDescent="0.25">
      <c r="B1057" s="59" t="s">
        <v>1457</v>
      </c>
      <c r="C1057" s="59" t="s">
        <v>488</v>
      </c>
      <c r="D1057" s="60" t="s">
        <v>115</v>
      </c>
      <c r="E1057" s="35">
        <v>4</v>
      </c>
      <c r="F1057" s="65"/>
      <c r="G1057" s="65"/>
      <c r="H1057" s="22"/>
      <c r="I1057" s="22"/>
    </row>
    <row r="1058" spans="2:9" ht="15.75" customHeight="1" x14ac:dyDescent="0.25">
      <c r="B1058" s="59" t="s">
        <v>1458</v>
      </c>
      <c r="C1058" s="59" t="s">
        <v>490</v>
      </c>
      <c r="D1058" s="60" t="s">
        <v>115</v>
      </c>
      <c r="E1058" s="35">
        <v>7</v>
      </c>
      <c r="F1058" s="65"/>
      <c r="G1058" s="65"/>
      <c r="H1058" s="22"/>
      <c r="I1058" s="22"/>
    </row>
    <row r="1059" spans="2:9" ht="15.75" customHeight="1" x14ac:dyDescent="0.25">
      <c r="B1059" s="59" t="s">
        <v>1459</v>
      </c>
      <c r="C1059" s="59" t="s">
        <v>494</v>
      </c>
      <c r="D1059" s="60" t="s">
        <v>115</v>
      </c>
      <c r="E1059" s="35">
        <v>4</v>
      </c>
      <c r="F1059" s="65"/>
      <c r="G1059" s="65"/>
      <c r="H1059" s="22"/>
      <c r="I1059" s="22"/>
    </row>
    <row r="1060" spans="2:9" ht="15.75" customHeight="1" x14ac:dyDescent="0.25">
      <c r="B1060" s="59" t="s">
        <v>1460</v>
      </c>
      <c r="C1060" s="59" t="s">
        <v>492</v>
      </c>
      <c r="D1060" s="60" t="s">
        <v>115</v>
      </c>
      <c r="E1060" s="35">
        <v>7</v>
      </c>
      <c r="F1060" s="65"/>
      <c r="G1060" s="65"/>
      <c r="H1060" s="22"/>
      <c r="I1060" s="22"/>
    </row>
    <row r="1061" spans="2:9" ht="15.75" customHeight="1" x14ac:dyDescent="0.25">
      <c r="B1061" s="72" t="s">
        <v>1461</v>
      </c>
      <c r="C1061" s="72" t="s">
        <v>497</v>
      </c>
      <c r="D1061" s="84" t="s">
        <v>173</v>
      </c>
      <c r="E1061" s="85"/>
      <c r="F1061" s="71"/>
      <c r="G1061" s="71"/>
      <c r="H1061" s="22"/>
      <c r="I1061" s="22"/>
    </row>
    <row r="1062" spans="2:9" ht="15.75" customHeight="1" x14ac:dyDescent="0.25">
      <c r="B1062" s="59" t="s">
        <v>1462</v>
      </c>
      <c r="C1062" s="59" t="s">
        <v>499</v>
      </c>
      <c r="D1062" s="60" t="s">
        <v>115</v>
      </c>
      <c r="E1062" s="35">
        <v>6</v>
      </c>
      <c r="F1062" s="65"/>
      <c r="G1062" s="65"/>
      <c r="H1062" s="22"/>
      <c r="I1062" s="22"/>
    </row>
    <row r="1063" spans="2:9" ht="15.75" customHeight="1" x14ac:dyDescent="0.25">
      <c r="B1063" s="59" t="s">
        <v>1463</v>
      </c>
      <c r="C1063" s="59" t="s">
        <v>505</v>
      </c>
      <c r="D1063" s="60" t="s">
        <v>115</v>
      </c>
      <c r="E1063" s="35">
        <v>6</v>
      </c>
      <c r="F1063" s="65"/>
      <c r="G1063" s="65"/>
      <c r="H1063" s="22"/>
      <c r="I1063" s="22"/>
    </row>
    <row r="1064" spans="2:9" ht="15.75" customHeight="1" x14ac:dyDescent="0.25">
      <c r="B1064" s="59" t="s">
        <v>1464</v>
      </c>
      <c r="C1064" s="59" t="s">
        <v>1276</v>
      </c>
      <c r="D1064" s="60" t="s">
        <v>176</v>
      </c>
      <c r="E1064" s="35">
        <v>81.540000000000006</v>
      </c>
      <c r="F1064" s="65"/>
      <c r="G1064" s="65"/>
      <c r="H1064" s="22"/>
      <c r="I1064" s="22"/>
    </row>
    <row r="1065" spans="2:9" ht="15.75" customHeight="1" x14ac:dyDescent="0.25">
      <c r="B1065" s="59" t="s">
        <v>1465</v>
      </c>
      <c r="C1065" s="59" t="s">
        <v>501</v>
      </c>
      <c r="D1065" s="60" t="s">
        <v>186</v>
      </c>
      <c r="E1065" s="35">
        <v>20.39</v>
      </c>
      <c r="F1065" s="65"/>
      <c r="G1065" s="65"/>
      <c r="H1065" s="22"/>
      <c r="I1065" s="22"/>
    </row>
    <row r="1066" spans="2:9" ht="15.75" customHeight="1" x14ac:dyDescent="0.25">
      <c r="B1066" s="72" t="s">
        <v>1466</v>
      </c>
      <c r="C1066" s="72" t="s">
        <v>510</v>
      </c>
      <c r="D1066" s="84" t="s">
        <v>173</v>
      </c>
      <c r="E1066" s="85"/>
      <c r="F1066" s="71"/>
      <c r="G1066" s="71"/>
      <c r="H1066" s="22"/>
      <c r="I1066" s="22"/>
    </row>
    <row r="1067" spans="2:9" ht="15.75" customHeight="1" x14ac:dyDescent="0.25">
      <c r="B1067" s="59" t="s">
        <v>1467</v>
      </c>
      <c r="C1067" s="59" t="s">
        <v>2265</v>
      </c>
      <c r="D1067" s="60" t="s">
        <v>115</v>
      </c>
      <c r="E1067" s="35">
        <v>5</v>
      </c>
      <c r="F1067" s="65"/>
      <c r="G1067" s="65"/>
      <c r="H1067" s="22"/>
      <c r="I1067" s="22"/>
    </row>
    <row r="1068" spans="2:9" ht="15.75" customHeight="1" x14ac:dyDescent="0.25">
      <c r="B1068" s="59" t="s">
        <v>1468</v>
      </c>
      <c r="C1068" s="59" t="s">
        <v>512</v>
      </c>
      <c r="D1068" s="60" t="s">
        <v>115</v>
      </c>
      <c r="E1068" s="35">
        <v>7</v>
      </c>
      <c r="F1068" s="65"/>
      <c r="G1068" s="65"/>
      <c r="H1068" s="22"/>
      <c r="I1068" s="22"/>
    </row>
    <row r="1069" spans="2:9" ht="15.75" customHeight="1" x14ac:dyDescent="0.25">
      <c r="B1069" s="59" t="s">
        <v>1469</v>
      </c>
      <c r="C1069" s="59" t="s">
        <v>514</v>
      </c>
      <c r="D1069" s="60" t="s">
        <v>115</v>
      </c>
      <c r="E1069" s="35">
        <v>46</v>
      </c>
      <c r="F1069" s="65"/>
      <c r="G1069" s="65"/>
      <c r="H1069" s="22"/>
      <c r="I1069" s="22"/>
    </row>
    <row r="1070" spans="2:9" ht="15.75" customHeight="1" x14ac:dyDescent="0.25">
      <c r="B1070" s="59" t="s">
        <v>1470</v>
      </c>
      <c r="C1070" s="59" t="s">
        <v>516</v>
      </c>
      <c r="D1070" s="60" t="s">
        <v>115</v>
      </c>
      <c r="E1070" s="35">
        <v>31</v>
      </c>
      <c r="F1070" s="65"/>
      <c r="G1070" s="65"/>
      <c r="H1070" s="22"/>
      <c r="I1070" s="22"/>
    </row>
    <row r="1071" spans="2:9" ht="15.75" customHeight="1" x14ac:dyDescent="0.25">
      <c r="B1071" s="59" t="s">
        <v>1471</v>
      </c>
      <c r="C1071" s="59" t="s">
        <v>518</v>
      </c>
      <c r="D1071" s="60" t="s">
        <v>115</v>
      </c>
      <c r="E1071" s="35">
        <v>17</v>
      </c>
      <c r="F1071" s="65"/>
      <c r="G1071" s="65"/>
      <c r="H1071" s="22"/>
      <c r="I1071" s="22"/>
    </row>
    <row r="1072" spans="2:9" ht="15.75" customHeight="1" x14ac:dyDescent="0.25">
      <c r="B1072" s="59" t="s">
        <v>1472</v>
      </c>
      <c r="C1072" s="59" t="s">
        <v>520</v>
      </c>
      <c r="D1072" s="60" t="s">
        <v>115</v>
      </c>
      <c r="E1072" s="35">
        <v>19</v>
      </c>
      <c r="F1072" s="65"/>
      <c r="G1072" s="65"/>
      <c r="H1072" s="22"/>
      <c r="I1072" s="22"/>
    </row>
    <row r="1073" spans="2:9" ht="15.75" customHeight="1" x14ac:dyDescent="0.25">
      <c r="B1073" s="59" t="s">
        <v>1473</v>
      </c>
      <c r="C1073" s="59" t="s">
        <v>522</v>
      </c>
      <c r="D1073" s="60" t="s">
        <v>115</v>
      </c>
      <c r="E1073" s="35">
        <v>22</v>
      </c>
      <c r="F1073" s="65"/>
      <c r="G1073" s="65"/>
      <c r="H1073" s="22"/>
      <c r="I1073" s="22"/>
    </row>
    <row r="1074" spans="2:9" ht="15.75" customHeight="1" x14ac:dyDescent="0.25">
      <c r="B1074" s="59" t="s">
        <v>2351</v>
      </c>
      <c r="C1074" s="59" t="s">
        <v>1289</v>
      </c>
      <c r="D1074" s="60" t="s">
        <v>115</v>
      </c>
      <c r="E1074" s="35">
        <v>3</v>
      </c>
      <c r="F1074" s="65"/>
      <c r="G1074" s="65"/>
      <c r="H1074" s="22"/>
      <c r="I1074" s="22"/>
    </row>
    <row r="1075" spans="2:9" ht="15.75" customHeight="1" x14ac:dyDescent="0.25">
      <c r="B1075" s="72" t="s">
        <v>1474</v>
      </c>
      <c r="C1075" s="72" t="s">
        <v>351</v>
      </c>
      <c r="D1075" s="84" t="s">
        <v>173</v>
      </c>
      <c r="E1075" s="85"/>
      <c r="F1075" s="71"/>
      <c r="G1075" s="71"/>
      <c r="H1075" s="22"/>
      <c r="I1075" s="22"/>
    </row>
    <row r="1076" spans="2:9" ht="15.75" customHeight="1" x14ac:dyDescent="0.25">
      <c r="B1076" s="59" t="s">
        <v>1475</v>
      </c>
      <c r="C1076" s="59" t="s">
        <v>532</v>
      </c>
      <c r="D1076" s="60" t="s">
        <v>176</v>
      </c>
      <c r="E1076" s="35">
        <v>873.82</v>
      </c>
      <c r="F1076" s="65"/>
      <c r="G1076" s="65"/>
      <c r="H1076" s="22"/>
      <c r="I1076" s="22"/>
    </row>
    <row r="1077" spans="2:9" ht="15.75" customHeight="1" x14ac:dyDescent="0.25">
      <c r="B1077" s="59" t="s">
        <v>1476</v>
      </c>
      <c r="C1077" s="59" t="s">
        <v>529</v>
      </c>
      <c r="D1077" s="60" t="s">
        <v>530</v>
      </c>
      <c r="E1077" s="35">
        <v>1</v>
      </c>
      <c r="F1077" s="65"/>
      <c r="G1077" s="65"/>
      <c r="H1077" s="22"/>
      <c r="I1077" s="22"/>
    </row>
    <row r="1078" spans="2:9" ht="15.75" customHeight="1" x14ac:dyDescent="0.25">
      <c r="B1078" s="47" t="s">
        <v>1477</v>
      </c>
      <c r="C1078" s="47" t="s">
        <v>2155</v>
      </c>
      <c r="D1078" s="48" t="s">
        <v>173</v>
      </c>
      <c r="E1078" s="49"/>
      <c r="F1078" s="50"/>
      <c r="G1078" s="50"/>
      <c r="H1078" s="22"/>
      <c r="I1078" s="22"/>
    </row>
    <row r="1079" spans="2:9" ht="15.75" customHeight="1" x14ac:dyDescent="0.25">
      <c r="B1079" s="72" t="s">
        <v>1479</v>
      </c>
      <c r="C1079" s="72" t="s">
        <v>330</v>
      </c>
      <c r="D1079" s="84" t="s">
        <v>173</v>
      </c>
      <c r="E1079" s="85"/>
      <c r="F1079" s="71"/>
      <c r="G1079" s="71"/>
      <c r="H1079" s="22"/>
      <c r="I1079" s="22"/>
    </row>
    <row r="1080" spans="2:9" ht="15.75" customHeight="1" x14ac:dyDescent="0.25">
      <c r="B1080" s="59" t="s">
        <v>1480</v>
      </c>
      <c r="C1080" s="59" t="s">
        <v>206</v>
      </c>
      <c r="D1080" s="60" t="s">
        <v>186</v>
      </c>
      <c r="E1080" s="35">
        <v>128.69999999999999</v>
      </c>
      <c r="F1080" s="65"/>
      <c r="G1080" s="65"/>
      <c r="H1080" s="22"/>
      <c r="I1080" s="22"/>
    </row>
    <row r="1081" spans="2:9" ht="15.75" customHeight="1" x14ac:dyDescent="0.25">
      <c r="B1081" s="59" t="s">
        <v>1481</v>
      </c>
      <c r="C1081" s="59" t="s">
        <v>336</v>
      </c>
      <c r="D1081" s="60" t="s">
        <v>176</v>
      </c>
      <c r="E1081" s="35">
        <v>1247.3499999999999</v>
      </c>
      <c r="F1081" s="65"/>
      <c r="G1081" s="65"/>
      <c r="H1081" s="22"/>
      <c r="I1081" s="22"/>
    </row>
    <row r="1082" spans="2:9" ht="15.75" customHeight="1" x14ac:dyDescent="0.25">
      <c r="B1082" s="59" t="s">
        <v>2352</v>
      </c>
      <c r="C1082" s="59" t="s">
        <v>294</v>
      </c>
      <c r="D1082" s="60" t="s">
        <v>186</v>
      </c>
      <c r="E1082" s="35">
        <v>80.28</v>
      </c>
      <c r="F1082" s="65"/>
      <c r="G1082" s="65"/>
      <c r="H1082" s="22"/>
      <c r="I1082" s="22"/>
    </row>
    <row r="1083" spans="2:9" ht="15.75" customHeight="1" x14ac:dyDescent="0.25">
      <c r="B1083" s="59" t="s">
        <v>2353</v>
      </c>
      <c r="C1083" s="59" t="s">
        <v>1486</v>
      </c>
      <c r="D1083" s="60" t="s">
        <v>176</v>
      </c>
      <c r="E1083" s="35">
        <v>225.02</v>
      </c>
      <c r="F1083" s="65"/>
      <c r="G1083" s="65"/>
      <c r="H1083" s="22"/>
      <c r="I1083" s="22"/>
    </row>
    <row r="1084" spans="2:9" ht="15.75" customHeight="1" x14ac:dyDescent="0.25">
      <c r="B1084" s="59" t="s">
        <v>2354</v>
      </c>
      <c r="C1084" s="59" t="s">
        <v>1485</v>
      </c>
      <c r="D1084" s="60" t="s">
        <v>176</v>
      </c>
      <c r="E1084" s="35">
        <v>59</v>
      </c>
      <c r="F1084" s="65"/>
      <c r="G1084" s="65"/>
      <c r="H1084" s="22"/>
      <c r="I1084" s="22"/>
    </row>
    <row r="1085" spans="2:9" ht="15.75" customHeight="1" x14ac:dyDescent="0.25">
      <c r="B1085" s="72" t="s">
        <v>1482</v>
      </c>
      <c r="C1085" s="72" t="s">
        <v>355</v>
      </c>
      <c r="D1085" s="84" t="s">
        <v>173</v>
      </c>
      <c r="E1085" s="85"/>
      <c r="F1085" s="71"/>
      <c r="G1085" s="71"/>
      <c r="H1085" s="22"/>
      <c r="I1085" s="22"/>
    </row>
    <row r="1086" spans="2:9" ht="15.75" customHeight="1" x14ac:dyDescent="0.25">
      <c r="B1086" s="59" t="s">
        <v>1483</v>
      </c>
      <c r="C1086" s="59" t="s">
        <v>1491</v>
      </c>
      <c r="D1086" s="60" t="s">
        <v>176</v>
      </c>
      <c r="E1086" s="35">
        <v>858</v>
      </c>
      <c r="F1086" s="65"/>
      <c r="G1086" s="65"/>
      <c r="H1086" s="22"/>
      <c r="I1086" s="22"/>
    </row>
    <row r="1087" spans="2:9" ht="15.75" customHeight="1" x14ac:dyDescent="0.25">
      <c r="B1087" s="59" t="s">
        <v>1484</v>
      </c>
      <c r="C1087" s="59" t="s">
        <v>1493</v>
      </c>
      <c r="D1087" s="60" t="s">
        <v>176</v>
      </c>
      <c r="E1087" s="35">
        <v>858</v>
      </c>
      <c r="F1087" s="65"/>
      <c r="G1087" s="65"/>
      <c r="H1087" s="22"/>
      <c r="I1087" s="22"/>
    </row>
    <row r="1088" spans="2:9" ht="15.75" customHeight="1" x14ac:dyDescent="0.25">
      <c r="B1088" s="59" t="s">
        <v>2355</v>
      </c>
      <c r="C1088" s="59" t="s">
        <v>367</v>
      </c>
      <c r="D1088" s="60" t="s">
        <v>176</v>
      </c>
      <c r="E1088" s="35">
        <v>1247.3499999999999</v>
      </c>
      <c r="F1088" s="65"/>
      <c r="G1088" s="65"/>
      <c r="H1088" s="22"/>
      <c r="I1088" s="22"/>
    </row>
    <row r="1089" spans="2:9" ht="15.75" customHeight="1" x14ac:dyDescent="0.25">
      <c r="B1089" s="59" t="s">
        <v>2356</v>
      </c>
      <c r="C1089" s="59" t="s">
        <v>1212</v>
      </c>
      <c r="D1089" s="60" t="s">
        <v>176</v>
      </c>
      <c r="E1089" s="35">
        <v>56.85</v>
      </c>
      <c r="F1089" s="65"/>
      <c r="G1089" s="65"/>
      <c r="H1089" s="22"/>
      <c r="I1089" s="22"/>
    </row>
    <row r="1090" spans="2:9" ht="15.75" customHeight="1" x14ac:dyDescent="0.25">
      <c r="B1090" s="59" t="s">
        <v>2357</v>
      </c>
      <c r="C1090" s="59" t="s">
        <v>2143</v>
      </c>
      <c r="D1090" s="60" t="s">
        <v>176</v>
      </c>
      <c r="E1090" s="35">
        <v>186.17</v>
      </c>
      <c r="F1090" s="65"/>
      <c r="G1090" s="65"/>
      <c r="H1090" s="22"/>
      <c r="I1090" s="22"/>
    </row>
    <row r="1091" spans="2:9" ht="15.75" customHeight="1" x14ac:dyDescent="0.25">
      <c r="B1091" s="72" t="s">
        <v>1487</v>
      </c>
      <c r="C1091" s="72" t="s">
        <v>1495</v>
      </c>
      <c r="D1091" s="84" t="s">
        <v>173</v>
      </c>
      <c r="E1091" s="85"/>
      <c r="F1091" s="71"/>
      <c r="G1091" s="71"/>
      <c r="H1091" s="22"/>
      <c r="I1091" s="22"/>
    </row>
    <row r="1092" spans="2:9" ht="15.75" customHeight="1" x14ac:dyDescent="0.25">
      <c r="B1092" s="59" t="s">
        <v>1488</v>
      </c>
      <c r="C1092" s="59" t="s">
        <v>1496</v>
      </c>
      <c r="D1092" s="60" t="s">
        <v>115</v>
      </c>
      <c r="E1092" s="35">
        <v>2</v>
      </c>
      <c r="F1092" s="65"/>
      <c r="G1092" s="65"/>
      <c r="H1092" s="22"/>
      <c r="I1092" s="22"/>
    </row>
    <row r="1093" spans="2:9" ht="15.75" customHeight="1" x14ac:dyDescent="0.25">
      <c r="B1093" s="72" t="s">
        <v>1489</v>
      </c>
      <c r="C1093" s="72" t="s">
        <v>497</v>
      </c>
      <c r="D1093" s="84" t="s">
        <v>173</v>
      </c>
      <c r="E1093" s="85"/>
      <c r="F1093" s="71"/>
      <c r="G1093" s="71"/>
      <c r="H1093" s="22"/>
      <c r="I1093" s="22"/>
    </row>
    <row r="1094" spans="2:9" ht="15.75" customHeight="1" x14ac:dyDescent="0.25">
      <c r="B1094" s="59" t="s">
        <v>1490</v>
      </c>
      <c r="C1094" s="59" t="s">
        <v>499</v>
      </c>
      <c r="D1094" s="60" t="s">
        <v>115</v>
      </c>
      <c r="E1094" s="35">
        <v>3</v>
      </c>
      <c r="F1094" s="65"/>
      <c r="G1094" s="65"/>
      <c r="H1094" s="22"/>
      <c r="I1094" s="22"/>
    </row>
    <row r="1095" spans="2:9" ht="15.75" customHeight="1" x14ac:dyDescent="0.25">
      <c r="B1095" s="59" t="s">
        <v>1492</v>
      </c>
      <c r="C1095" s="59" t="s">
        <v>1276</v>
      </c>
      <c r="D1095" s="60" t="s">
        <v>176</v>
      </c>
      <c r="E1095" s="35">
        <v>497.77</v>
      </c>
      <c r="F1095" s="65"/>
      <c r="G1095" s="65"/>
      <c r="H1095" s="22"/>
      <c r="I1095" s="22"/>
    </row>
    <row r="1096" spans="2:9" ht="15.75" customHeight="1" x14ac:dyDescent="0.25">
      <c r="B1096" s="59" t="s">
        <v>1494</v>
      </c>
      <c r="C1096" s="59" t="s">
        <v>501</v>
      </c>
      <c r="D1096" s="60" t="s">
        <v>186</v>
      </c>
      <c r="E1096" s="35">
        <v>124.44</v>
      </c>
      <c r="F1096" s="65"/>
      <c r="G1096" s="65"/>
      <c r="H1096" s="22"/>
      <c r="I1096" s="22"/>
    </row>
    <row r="1097" spans="2:9" ht="15.75" customHeight="1" x14ac:dyDescent="0.25">
      <c r="B1097" s="59" t="s">
        <v>2141</v>
      </c>
      <c r="C1097" s="59" t="s">
        <v>1497</v>
      </c>
      <c r="D1097" s="60" t="s">
        <v>115</v>
      </c>
      <c r="E1097" s="35">
        <v>1208.32</v>
      </c>
      <c r="F1097" s="65"/>
      <c r="G1097" s="65"/>
      <c r="H1097" s="22"/>
      <c r="I1097" s="22"/>
    </row>
    <row r="1098" spans="2:9" ht="15.75" customHeight="1" x14ac:dyDescent="0.25">
      <c r="B1098" s="59" t="s">
        <v>2142</v>
      </c>
      <c r="C1098" s="59" t="s">
        <v>503</v>
      </c>
      <c r="D1098" s="60" t="s">
        <v>176</v>
      </c>
      <c r="E1098" s="35">
        <v>3.82</v>
      </c>
      <c r="F1098" s="65"/>
      <c r="G1098" s="65"/>
      <c r="H1098" s="22"/>
      <c r="I1098" s="22"/>
    </row>
    <row r="1099" spans="2:9" ht="15.75" customHeight="1" x14ac:dyDescent="0.25">
      <c r="B1099" s="72" t="s">
        <v>2149</v>
      </c>
      <c r="C1099" s="72" t="s">
        <v>510</v>
      </c>
      <c r="D1099" s="84" t="s">
        <v>173</v>
      </c>
      <c r="E1099" s="85"/>
      <c r="F1099" s="71"/>
      <c r="G1099" s="71"/>
      <c r="H1099" s="22"/>
      <c r="I1099" s="22"/>
    </row>
    <row r="1100" spans="2:9" ht="15.75" customHeight="1" x14ac:dyDescent="0.25">
      <c r="B1100" s="59" t="s">
        <v>2358</v>
      </c>
      <c r="C1100" s="59" t="s">
        <v>522</v>
      </c>
      <c r="D1100" s="60" t="s">
        <v>115</v>
      </c>
      <c r="E1100" s="35">
        <v>22</v>
      </c>
      <c r="F1100" s="65"/>
      <c r="G1100" s="65"/>
      <c r="H1100" s="22"/>
      <c r="I1100" s="22"/>
    </row>
    <row r="1101" spans="2:9" ht="15.75" customHeight="1" x14ac:dyDescent="0.25">
      <c r="B1101" s="59" t="s">
        <v>2359</v>
      </c>
      <c r="C1101" s="59" t="s">
        <v>1910</v>
      </c>
      <c r="D1101" s="60" t="s">
        <v>115</v>
      </c>
      <c r="E1101" s="35">
        <v>4</v>
      </c>
      <c r="F1101" s="65"/>
      <c r="G1101" s="65"/>
      <c r="H1101" s="22"/>
      <c r="I1101" s="22"/>
    </row>
    <row r="1102" spans="2:9" ht="15.75" customHeight="1" x14ac:dyDescent="0.25">
      <c r="B1102" s="59" t="s">
        <v>2360</v>
      </c>
      <c r="C1102" s="59" t="s">
        <v>1499</v>
      </c>
      <c r="D1102" s="60" t="s">
        <v>115</v>
      </c>
      <c r="E1102" s="35">
        <v>4</v>
      </c>
      <c r="F1102" s="65"/>
      <c r="G1102" s="65"/>
      <c r="H1102" s="22"/>
      <c r="I1102" s="22"/>
    </row>
    <row r="1103" spans="2:9" ht="15.75" customHeight="1" x14ac:dyDescent="0.25">
      <c r="B1103" s="72" t="s">
        <v>1474</v>
      </c>
      <c r="C1103" s="72" t="s">
        <v>351</v>
      </c>
      <c r="D1103" s="84" t="s">
        <v>173</v>
      </c>
      <c r="E1103" s="85"/>
      <c r="F1103" s="71"/>
      <c r="G1103" s="71"/>
      <c r="H1103" s="22"/>
      <c r="I1103" s="22"/>
    </row>
    <row r="1104" spans="2:9" ht="15.75" customHeight="1" x14ac:dyDescent="0.25">
      <c r="B1104" s="59" t="s">
        <v>1475</v>
      </c>
      <c r="C1104" s="59" t="s">
        <v>532</v>
      </c>
      <c r="D1104" s="60" t="s">
        <v>176</v>
      </c>
      <c r="E1104" s="35">
        <v>1496</v>
      </c>
      <c r="F1104" s="65"/>
      <c r="G1104" s="65"/>
      <c r="H1104" s="22"/>
      <c r="I1104" s="22"/>
    </row>
    <row r="1105" spans="2:9" ht="15.75" customHeight="1" x14ac:dyDescent="0.25">
      <c r="B1105" s="59" t="s">
        <v>1476</v>
      </c>
      <c r="C1105" s="59" t="s">
        <v>529</v>
      </c>
      <c r="D1105" s="60" t="s">
        <v>530</v>
      </c>
      <c r="E1105" s="35">
        <v>1</v>
      </c>
      <c r="F1105" s="65"/>
      <c r="G1105" s="65"/>
      <c r="H1105" s="22"/>
      <c r="I1105" s="22"/>
    </row>
    <row r="1106" spans="2:9" ht="15.75" customHeight="1" x14ac:dyDescent="0.25">
      <c r="B1106" s="59" t="s">
        <v>2361</v>
      </c>
      <c r="C1106" s="59" t="s">
        <v>178</v>
      </c>
      <c r="D1106" s="60" t="s">
        <v>176</v>
      </c>
      <c r="E1106" s="35">
        <v>1496</v>
      </c>
      <c r="F1106" s="65"/>
      <c r="G1106" s="65"/>
      <c r="H1106" s="22"/>
      <c r="I1106" s="22"/>
    </row>
    <row r="1107" spans="2:9" ht="15.75" customHeight="1" x14ac:dyDescent="0.25">
      <c r="B1107" s="59" t="s">
        <v>2362</v>
      </c>
      <c r="C1107" s="59" t="s">
        <v>175</v>
      </c>
      <c r="D1107" s="60" t="s">
        <v>176</v>
      </c>
      <c r="E1107" s="35">
        <v>326.52</v>
      </c>
      <c r="F1107" s="65"/>
      <c r="G1107" s="65"/>
      <c r="H1107" s="22"/>
      <c r="I1107" s="22"/>
    </row>
    <row r="1108" spans="2:9" ht="15.75" customHeight="1" x14ac:dyDescent="0.25">
      <c r="B1108" s="59" t="s">
        <v>2363</v>
      </c>
      <c r="C1108" s="59" t="s">
        <v>185</v>
      </c>
      <c r="D1108" s="60" t="s">
        <v>186</v>
      </c>
      <c r="E1108" s="35">
        <v>374</v>
      </c>
      <c r="F1108" s="65"/>
      <c r="G1108" s="65"/>
      <c r="H1108" s="22"/>
      <c r="I1108" s="22"/>
    </row>
    <row r="1109" spans="2:9" ht="15.75" customHeight="1" x14ac:dyDescent="0.25">
      <c r="B1109" s="59" t="s">
        <v>2364</v>
      </c>
      <c r="C1109" s="59" t="s">
        <v>188</v>
      </c>
      <c r="D1109" s="60" t="s">
        <v>189</v>
      </c>
      <c r="E1109" s="35">
        <v>3740</v>
      </c>
      <c r="F1109" s="65"/>
      <c r="G1109" s="65"/>
      <c r="H1109" s="22"/>
      <c r="I1109" s="22"/>
    </row>
    <row r="1110" spans="2:9" ht="15.75" customHeight="1" x14ac:dyDescent="0.25">
      <c r="B1110" s="61" t="s">
        <v>1500</v>
      </c>
      <c r="C1110" s="61" t="s">
        <v>1501</v>
      </c>
      <c r="D1110" s="62" t="s">
        <v>173</v>
      </c>
      <c r="E1110" s="87"/>
      <c r="F1110" s="69"/>
      <c r="G1110" s="69"/>
      <c r="H1110" s="22"/>
      <c r="I1110" s="22"/>
    </row>
    <row r="1111" spans="2:9" ht="15.75" customHeight="1" x14ac:dyDescent="0.25">
      <c r="B1111" s="47" t="s">
        <v>167</v>
      </c>
      <c r="C1111" s="47" t="s">
        <v>2153</v>
      </c>
      <c r="D1111" s="48" t="s">
        <v>173</v>
      </c>
      <c r="E1111" s="49"/>
      <c r="F1111" s="50"/>
      <c r="G1111" s="50"/>
      <c r="H1111" s="22"/>
      <c r="I1111" s="22"/>
    </row>
    <row r="1112" spans="2:9" ht="15.75" customHeight="1" x14ac:dyDescent="0.25">
      <c r="B1112" s="72" t="s">
        <v>1502</v>
      </c>
      <c r="C1112" s="72" t="s">
        <v>172</v>
      </c>
      <c r="D1112" s="84" t="s">
        <v>173</v>
      </c>
      <c r="E1112" s="85"/>
      <c r="F1112" s="71"/>
      <c r="G1112" s="71"/>
      <c r="H1112" s="22"/>
      <c r="I1112" s="22"/>
    </row>
    <row r="1113" spans="2:9" ht="15.75" customHeight="1" x14ac:dyDescent="0.25">
      <c r="B1113" s="59" t="s">
        <v>1503</v>
      </c>
      <c r="C1113" s="59" t="s">
        <v>175</v>
      </c>
      <c r="D1113" s="60" t="s">
        <v>176</v>
      </c>
      <c r="E1113" s="35">
        <v>755.45</v>
      </c>
      <c r="F1113" s="65"/>
      <c r="G1113" s="65"/>
      <c r="H1113" s="22"/>
      <c r="I1113" s="22"/>
    </row>
    <row r="1114" spans="2:9" ht="15.75" customHeight="1" x14ac:dyDescent="0.25">
      <c r="B1114" s="59" t="s">
        <v>1504</v>
      </c>
      <c r="C1114" s="59" t="s">
        <v>178</v>
      </c>
      <c r="D1114" s="60" t="s">
        <v>176</v>
      </c>
      <c r="E1114" s="35">
        <v>755.45</v>
      </c>
      <c r="F1114" s="65"/>
      <c r="G1114" s="65"/>
      <c r="H1114" s="22"/>
      <c r="I1114" s="22"/>
    </row>
    <row r="1115" spans="2:9" ht="15.75" customHeight="1" x14ac:dyDescent="0.25">
      <c r="B1115" s="59" t="s">
        <v>1505</v>
      </c>
      <c r="C1115" s="59" t="s">
        <v>180</v>
      </c>
      <c r="D1115" s="60" t="s">
        <v>181</v>
      </c>
      <c r="E1115" s="35">
        <v>62.9</v>
      </c>
      <c r="F1115" s="65"/>
      <c r="G1115" s="65"/>
      <c r="H1115" s="22"/>
      <c r="I1115" s="22"/>
    </row>
    <row r="1116" spans="2:9" ht="15.75" customHeight="1" x14ac:dyDescent="0.25">
      <c r="B1116" s="72" t="s">
        <v>1506</v>
      </c>
      <c r="C1116" s="72" t="s">
        <v>183</v>
      </c>
      <c r="D1116" s="84" t="s">
        <v>173</v>
      </c>
      <c r="E1116" s="85"/>
      <c r="F1116" s="71"/>
      <c r="G1116" s="71"/>
      <c r="H1116" s="22"/>
      <c r="I1116" s="22"/>
    </row>
    <row r="1117" spans="2:9" ht="15.75" customHeight="1" x14ac:dyDescent="0.25">
      <c r="B1117" s="59" t="s">
        <v>1507</v>
      </c>
      <c r="C1117" s="59" t="s">
        <v>185</v>
      </c>
      <c r="D1117" s="60" t="s">
        <v>186</v>
      </c>
      <c r="E1117" s="35">
        <v>151.09</v>
      </c>
      <c r="F1117" s="65"/>
      <c r="G1117" s="65"/>
      <c r="H1117" s="22"/>
      <c r="I1117" s="22"/>
    </row>
    <row r="1118" spans="2:9" ht="15.75" customHeight="1" x14ac:dyDescent="0.25">
      <c r="B1118" s="59" t="s">
        <v>1508</v>
      </c>
      <c r="C1118" s="59" t="s">
        <v>188</v>
      </c>
      <c r="D1118" s="60" t="s">
        <v>189</v>
      </c>
      <c r="E1118" s="35">
        <v>1510.9</v>
      </c>
      <c r="F1118" s="65"/>
      <c r="G1118" s="65"/>
      <c r="H1118" s="22"/>
      <c r="I1118" s="22"/>
    </row>
    <row r="1119" spans="2:9" ht="15.75" customHeight="1" x14ac:dyDescent="0.25">
      <c r="B1119" s="72" t="s">
        <v>1509</v>
      </c>
      <c r="C1119" s="72" t="s">
        <v>191</v>
      </c>
      <c r="D1119" s="84" t="s">
        <v>173</v>
      </c>
      <c r="E1119" s="85"/>
      <c r="F1119" s="71"/>
      <c r="G1119" s="71"/>
      <c r="H1119" s="22"/>
      <c r="I1119" s="22"/>
    </row>
    <row r="1120" spans="2:9" ht="15.75" customHeight="1" x14ac:dyDescent="0.25">
      <c r="B1120" s="72" t="s">
        <v>1510</v>
      </c>
      <c r="C1120" s="72" t="s">
        <v>193</v>
      </c>
      <c r="D1120" s="84" t="s">
        <v>173</v>
      </c>
      <c r="E1120" s="85"/>
      <c r="F1120" s="71"/>
      <c r="G1120" s="71"/>
      <c r="H1120" s="22"/>
      <c r="I1120" s="22"/>
    </row>
    <row r="1121" spans="2:9" ht="15.75" customHeight="1" x14ac:dyDescent="0.25">
      <c r="B1121" s="59" t="s">
        <v>1511</v>
      </c>
      <c r="C1121" s="59" t="s">
        <v>724</v>
      </c>
      <c r="D1121" s="60" t="s">
        <v>181</v>
      </c>
      <c r="E1121" s="35">
        <v>432</v>
      </c>
      <c r="F1121" s="65"/>
      <c r="G1121" s="65"/>
      <c r="H1121" s="22"/>
      <c r="I1121" s="22"/>
    </row>
    <row r="1122" spans="2:9" ht="15.75" customHeight="1" x14ac:dyDescent="0.25">
      <c r="B1122" s="59" t="s">
        <v>1512</v>
      </c>
      <c r="C1122" s="59" t="s">
        <v>197</v>
      </c>
      <c r="D1122" s="60" t="s">
        <v>115</v>
      </c>
      <c r="E1122" s="35">
        <v>36</v>
      </c>
      <c r="F1122" s="65"/>
      <c r="G1122" s="65"/>
      <c r="H1122" s="22"/>
      <c r="I1122" s="22"/>
    </row>
    <row r="1123" spans="2:9" ht="15.75" customHeight="1" x14ac:dyDescent="0.25">
      <c r="B1123" s="59" t="s">
        <v>1513</v>
      </c>
      <c r="C1123" s="59" t="s">
        <v>199</v>
      </c>
      <c r="D1123" s="60" t="s">
        <v>200</v>
      </c>
      <c r="E1123" s="35">
        <v>16027.2</v>
      </c>
      <c r="F1123" s="65"/>
      <c r="G1123" s="65"/>
      <c r="H1123" s="22"/>
      <c r="I1123" s="22"/>
    </row>
    <row r="1124" spans="2:9" ht="15.75" customHeight="1" x14ac:dyDescent="0.25">
      <c r="B1124" s="59" t="s">
        <v>1514</v>
      </c>
      <c r="C1124" s="59" t="s">
        <v>202</v>
      </c>
      <c r="D1124" s="60" t="s">
        <v>200</v>
      </c>
      <c r="E1124" s="35">
        <v>3158.19</v>
      </c>
      <c r="F1124" s="65"/>
      <c r="G1124" s="65"/>
      <c r="H1124" s="22"/>
      <c r="I1124" s="22"/>
    </row>
    <row r="1125" spans="2:9" ht="15.75" customHeight="1" x14ac:dyDescent="0.25">
      <c r="B1125" s="59" t="s">
        <v>1515</v>
      </c>
      <c r="C1125" s="59" t="s">
        <v>204</v>
      </c>
      <c r="D1125" s="60" t="s">
        <v>200</v>
      </c>
      <c r="E1125" s="35">
        <v>19185.39</v>
      </c>
      <c r="F1125" s="65"/>
      <c r="G1125" s="65"/>
      <c r="H1125" s="22"/>
      <c r="I1125" s="22"/>
    </row>
    <row r="1126" spans="2:9" ht="15.75" customHeight="1" x14ac:dyDescent="0.25">
      <c r="B1126" s="59" t="s">
        <v>1516</v>
      </c>
      <c r="C1126" s="59" t="s">
        <v>206</v>
      </c>
      <c r="D1126" s="60" t="s">
        <v>186</v>
      </c>
      <c r="E1126" s="35">
        <v>207.59</v>
      </c>
      <c r="F1126" s="65"/>
      <c r="G1126" s="65"/>
      <c r="H1126" s="22"/>
      <c r="I1126" s="22"/>
    </row>
    <row r="1127" spans="2:9" ht="15.75" customHeight="1" x14ac:dyDescent="0.25">
      <c r="B1127" s="59" t="s">
        <v>1517</v>
      </c>
      <c r="C1127" s="59" t="s">
        <v>185</v>
      </c>
      <c r="D1127" s="60" t="s">
        <v>186</v>
      </c>
      <c r="E1127" s="35">
        <v>207.59</v>
      </c>
      <c r="F1127" s="65"/>
      <c r="G1127" s="65"/>
      <c r="H1127" s="22"/>
      <c r="I1127" s="22"/>
    </row>
    <row r="1128" spans="2:9" ht="15.75" customHeight="1" x14ac:dyDescent="0.25">
      <c r="B1128" s="59" t="s">
        <v>1518</v>
      </c>
      <c r="C1128" s="59" t="s">
        <v>188</v>
      </c>
      <c r="D1128" s="60" t="s">
        <v>189</v>
      </c>
      <c r="E1128" s="35">
        <v>2075.9</v>
      </c>
      <c r="F1128" s="65"/>
      <c r="G1128" s="65"/>
      <c r="H1128" s="22"/>
      <c r="I1128" s="22"/>
    </row>
    <row r="1129" spans="2:9" ht="15.75" customHeight="1" x14ac:dyDescent="0.25">
      <c r="B1129" s="72" t="s">
        <v>1519</v>
      </c>
      <c r="C1129" s="72" t="s">
        <v>210</v>
      </c>
      <c r="D1129" s="84" t="s">
        <v>173</v>
      </c>
      <c r="E1129" s="85"/>
      <c r="F1129" s="71"/>
      <c r="G1129" s="71"/>
      <c r="H1129" s="22"/>
      <c r="I1129" s="22"/>
    </row>
    <row r="1130" spans="2:9" ht="15.75" customHeight="1" x14ac:dyDescent="0.25">
      <c r="B1130" s="59" t="s">
        <v>1520</v>
      </c>
      <c r="C1130" s="59" t="s">
        <v>212</v>
      </c>
      <c r="D1130" s="60" t="s">
        <v>186</v>
      </c>
      <c r="E1130" s="35">
        <v>11.4</v>
      </c>
      <c r="F1130" s="65"/>
      <c r="G1130" s="65"/>
      <c r="H1130" s="22"/>
      <c r="I1130" s="22"/>
    </row>
    <row r="1131" spans="2:9" ht="15.75" customHeight="1" x14ac:dyDescent="0.25">
      <c r="B1131" s="59" t="s">
        <v>1521</v>
      </c>
      <c r="C1131" s="59" t="s">
        <v>214</v>
      </c>
      <c r="D1131" s="60" t="s">
        <v>176</v>
      </c>
      <c r="E1131" s="35">
        <v>56.76</v>
      </c>
      <c r="F1131" s="65"/>
      <c r="G1131" s="65"/>
      <c r="H1131" s="22"/>
      <c r="I1131" s="22"/>
    </row>
    <row r="1132" spans="2:9" ht="15.75" customHeight="1" x14ac:dyDescent="0.25">
      <c r="B1132" s="59" t="s">
        <v>1522</v>
      </c>
      <c r="C1132" s="59" t="s">
        <v>216</v>
      </c>
      <c r="D1132" s="60" t="s">
        <v>176</v>
      </c>
      <c r="E1132" s="35">
        <v>42.24</v>
      </c>
      <c r="F1132" s="65"/>
      <c r="G1132" s="65"/>
      <c r="H1132" s="22"/>
      <c r="I1132" s="22"/>
    </row>
    <row r="1133" spans="2:9" ht="15.75" customHeight="1" x14ac:dyDescent="0.25">
      <c r="B1133" s="59" t="s">
        <v>1523</v>
      </c>
      <c r="C1133" s="59" t="s">
        <v>218</v>
      </c>
      <c r="D1133" s="60" t="s">
        <v>200</v>
      </c>
      <c r="E1133" s="35">
        <v>468.52</v>
      </c>
      <c r="F1133" s="65"/>
      <c r="G1133" s="65"/>
      <c r="H1133" s="22"/>
      <c r="I1133" s="22"/>
    </row>
    <row r="1134" spans="2:9" ht="15.75" customHeight="1" x14ac:dyDescent="0.25">
      <c r="B1134" s="59" t="s">
        <v>1524</v>
      </c>
      <c r="C1134" s="59" t="s">
        <v>206</v>
      </c>
      <c r="D1134" s="60" t="s">
        <v>186</v>
      </c>
      <c r="E1134" s="35">
        <v>11.62</v>
      </c>
      <c r="F1134" s="65"/>
      <c r="G1134" s="65"/>
      <c r="H1134" s="22"/>
      <c r="I1134" s="22"/>
    </row>
    <row r="1135" spans="2:9" ht="15.75" customHeight="1" x14ac:dyDescent="0.25">
      <c r="B1135" s="59" t="s">
        <v>1525</v>
      </c>
      <c r="C1135" s="59" t="s">
        <v>221</v>
      </c>
      <c r="D1135" s="60" t="s">
        <v>186</v>
      </c>
      <c r="E1135" s="35">
        <v>4.6100000000000003</v>
      </c>
      <c r="F1135" s="65"/>
      <c r="G1135" s="65"/>
      <c r="H1135" s="22"/>
      <c r="I1135" s="22"/>
    </row>
    <row r="1136" spans="2:9" ht="15.75" customHeight="1" x14ac:dyDescent="0.25">
      <c r="B1136" s="59" t="s">
        <v>1526</v>
      </c>
      <c r="C1136" s="59" t="s">
        <v>185</v>
      </c>
      <c r="D1136" s="60" t="s">
        <v>186</v>
      </c>
      <c r="E1136" s="35">
        <v>11.4</v>
      </c>
      <c r="F1136" s="65"/>
      <c r="G1136" s="65"/>
      <c r="H1136" s="22"/>
      <c r="I1136" s="22"/>
    </row>
    <row r="1137" spans="2:9" ht="15.75" customHeight="1" x14ac:dyDescent="0.25">
      <c r="B1137" s="59" t="s">
        <v>1527</v>
      </c>
      <c r="C1137" s="59" t="s">
        <v>188</v>
      </c>
      <c r="D1137" s="60" t="s">
        <v>189</v>
      </c>
      <c r="E1137" s="35">
        <v>114</v>
      </c>
      <c r="F1137" s="65"/>
      <c r="G1137" s="65"/>
      <c r="H1137" s="22"/>
      <c r="I1137" s="22"/>
    </row>
    <row r="1138" spans="2:9" ht="15.75" customHeight="1" x14ac:dyDescent="0.25">
      <c r="B1138" s="59" t="s">
        <v>1528</v>
      </c>
      <c r="C1138" s="59" t="s">
        <v>225</v>
      </c>
      <c r="D1138" s="60" t="s">
        <v>176</v>
      </c>
      <c r="E1138" s="35">
        <v>56.76</v>
      </c>
      <c r="F1138" s="65"/>
      <c r="G1138" s="65"/>
      <c r="H1138" s="22"/>
      <c r="I1138" s="22"/>
    </row>
    <row r="1139" spans="2:9" ht="15.75" customHeight="1" x14ac:dyDescent="0.25">
      <c r="B1139" s="72" t="s">
        <v>1529</v>
      </c>
      <c r="C1139" s="72" t="s">
        <v>227</v>
      </c>
      <c r="D1139" s="84" t="s">
        <v>173</v>
      </c>
      <c r="E1139" s="85"/>
      <c r="F1139" s="71"/>
      <c r="G1139" s="71"/>
      <c r="H1139" s="22"/>
      <c r="I1139" s="22"/>
    </row>
    <row r="1140" spans="2:9" ht="15.75" customHeight="1" x14ac:dyDescent="0.25">
      <c r="B1140" s="59" t="s">
        <v>1530</v>
      </c>
      <c r="C1140" s="59" t="s">
        <v>212</v>
      </c>
      <c r="D1140" s="60" t="s">
        <v>186</v>
      </c>
      <c r="E1140" s="35">
        <v>37.15</v>
      </c>
      <c r="F1140" s="65"/>
      <c r="G1140" s="65"/>
      <c r="H1140" s="22"/>
      <c r="I1140" s="22"/>
    </row>
    <row r="1141" spans="2:9" ht="15.75" customHeight="1" x14ac:dyDescent="0.25">
      <c r="B1141" s="59" t="s">
        <v>1531</v>
      </c>
      <c r="C1141" s="59" t="s">
        <v>214</v>
      </c>
      <c r="D1141" s="60" t="s">
        <v>176</v>
      </c>
      <c r="E1141" s="35">
        <v>132.9</v>
      </c>
      <c r="F1141" s="65"/>
      <c r="G1141" s="65"/>
      <c r="H1141" s="22"/>
      <c r="I1141" s="22"/>
    </row>
    <row r="1142" spans="2:9" ht="15.75" customHeight="1" x14ac:dyDescent="0.25">
      <c r="B1142" s="59" t="s">
        <v>1532</v>
      </c>
      <c r="C1142" s="59" t="s">
        <v>216</v>
      </c>
      <c r="D1142" s="60" t="s">
        <v>176</v>
      </c>
      <c r="E1142" s="35">
        <v>87.36</v>
      </c>
      <c r="F1142" s="65"/>
      <c r="G1142" s="65"/>
      <c r="H1142" s="22"/>
      <c r="I1142" s="22"/>
    </row>
    <row r="1143" spans="2:9" ht="15.75" customHeight="1" x14ac:dyDescent="0.25">
      <c r="B1143" s="59" t="s">
        <v>1533</v>
      </c>
      <c r="C1143" s="59" t="s">
        <v>232</v>
      </c>
      <c r="D1143" s="60" t="s">
        <v>200</v>
      </c>
      <c r="E1143" s="35">
        <v>1568.7</v>
      </c>
      <c r="F1143" s="65"/>
      <c r="G1143" s="65"/>
      <c r="H1143" s="22"/>
      <c r="I1143" s="22"/>
    </row>
    <row r="1144" spans="2:9" ht="15.75" customHeight="1" x14ac:dyDescent="0.25">
      <c r="B1144" s="59" t="s">
        <v>1534</v>
      </c>
      <c r="C1144" s="59" t="s">
        <v>218</v>
      </c>
      <c r="D1144" s="60" t="s">
        <v>200</v>
      </c>
      <c r="E1144" s="35">
        <v>2114.31</v>
      </c>
      <c r="F1144" s="65"/>
      <c r="G1144" s="65"/>
      <c r="H1144" s="22"/>
      <c r="I1144" s="22"/>
    </row>
    <row r="1145" spans="2:9" ht="15.75" customHeight="1" x14ac:dyDescent="0.25">
      <c r="B1145" s="59" t="s">
        <v>1535</v>
      </c>
      <c r="C1145" s="59" t="s">
        <v>206</v>
      </c>
      <c r="D1145" s="60" t="s">
        <v>186</v>
      </c>
      <c r="E1145" s="35">
        <v>37.49</v>
      </c>
      <c r="F1145" s="65"/>
      <c r="G1145" s="65"/>
      <c r="H1145" s="22"/>
      <c r="I1145" s="22"/>
    </row>
    <row r="1146" spans="2:9" ht="15.75" customHeight="1" x14ac:dyDescent="0.25">
      <c r="B1146" s="59" t="s">
        <v>1536</v>
      </c>
      <c r="C1146" s="59" t="s">
        <v>221</v>
      </c>
      <c r="D1146" s="60" t="s">
        <v>186</v>
      </c>
      <c r="E1146" s="35">
        <v>9.31</v>
      </c>
      <c r="F1146" s="65"/>
      <c r="G1146" s="65"/>
      <c r="H1146" s="22"/>
      <c r="I1146" s="22"/>
    </row>
    <row r="1147" spans="2:9" ht="15.75" customHeight="1" x14ac:dyDescent="0.25">
      <c r="B1147" s="59" t="s">
        <v>1537</v>
      </c>
      <c r="C1147" s="59" t="s">
        <v>185</v>
      </c>
      <c r="D1147" s="60" t="s">
        <v>186</v>
      </c>
      <c r="E1147" s="35">
        <v>37.15</v>
      </c>
      <c r="F1147" s="65"/>
      <c r="G1147" s="65"/>
      <c r="H1147" s="22"/>
      <c r="I1147" s="22"/>
    </row>
    <row r="1148" spans="2:9" ht="15.75" customHeight="1" x14ac:dyDescent="0.25">
      <c r="B1148" s="59" t="s">
        <v>1538</v>
      </c>
      <c r="C1148" s="59" t="s">
        <v>188</v>
      </c>
      <c r="D1148" s="60" t="s">
        <v>189</v>
      </c>
      <c r="E1148" s="35">
        <v>371.5</v>
      </c>
      <c r="F1148" s="65"/>
      <c r="G1148" s="65"/>
      <c r="H1148" s="22"/>
      <c r="I1148" s="22"/>
    </row>
    <row r="1149" spans="2:9" ht="15.75" customHeight="1" x14ac:dyDescent="0.25">
      <c r="B1149" s="59" t="s">
        <v>1539</v>
      </c>
      <c r="C1149" s="59" t="s">
        <v>225</v>
      </c>
      <c r="D1149" s="60" t="s">
        <v>176</v>
      </c>
      <c r="E1149" s="35">
        <v>132.9</v>
      </c>
      <c r="F1149" s="65"/>
      <c r="G1149" s="65"/>
      <c r="H1149" s="22"/>
      <c r="I1149" s="22"/>
    </row>
    <row r="1150" spans="2:9" ht="15.75" customHeight="1" x14ac:dyDescent="0.25">
      <c r="B1150" s="72" t="s">
        <v>1540</v>
      </c>
      <c r="C1150" s="72" t="s">
        <v>255</v>
      </c>
      <c r="D1150" s="84" t="s">
        <v>173</v>
      </c>
      <c r="E1150" s="85"/>
      <c r="F1150" s="71"/>
      <c r="G1150" s="71"/>
      <c r="H1150" s="22"/>
      <c r="I1150" s="22"/>
    </row>
    <row r="1151" spans="2:9" ht="15.75" customHeight="1" x14ac:dyDescent="0.25">
      <c r="B1151" s="59" t="s">
        <v>1541</v>
      </c>
      <c r="C1151" s="59" t="s">
        <v>212</v>
      </c>
      <c r="D1151" s="60" t="s">
        <v>186</v>
      </c>
      <c r="E1151" s="35">
        <v>99.98</v>
      </c>
      <c r="F1151" s="65"/>
      <c r="G1151" s="65"/>
      <c r="H1151" s="22"/>
      <c r="I1151" s="22"/>
    </row>
    <row r="1152" spans="2:9" ht="15.75" customHeight="1" x14ac:dyDescent="0.25">
      <c r="B1152" s="59" t="s">
        <v>1542</v>
      </c>
      <c r="C1152" s="59" t="s">
        <v>214</v>
      </c>
      <c r="D1152" s="60" t="s">
        <v>176</v>
      </c>
      <c r="E1152" s="35">
        <v>378.06</v>
      </c>
      <c r="F1152" s="65"/>
      <c r="G1152" s="65"/>
      <c r="H1152" s="22"/>
      <c r="I1152" s="22"/>
    </row>
    <row r="1153" spans="2:9" ht="15.75" customHeight="1" x14ac:dyDescent="0.25">
      <c r="B1153" s="59" t="s">
        <v>1543</v>
      </c>
      <c r="C1153" s="59" t="s">
        <v>244</v>
      </c>
      <c r="D1153" s="60" t="s">
        <v>186</v>
      </c>
      <c r="E1153" s="35">
        <v>6.8</v>
      </c>
      <c r="F1153" s="65"/>
      <c r="G1153" s="65"/>
      <c r="H1153" s="22"/>
      <c r="I1153" s="22"/>
    </row>
    <row r="1154" spans="2:9" ht="15.75" customHeight="1" x14ac:dyDescent="0.25">
      <c r="B1154" s="59" t="s">
        <v>1544</v>
      </c>
      <c r="C1154" s="59" t="s">
        <v>216</v>
      </c>
      <c r="D1154" s="60" t="s">
        <v>176</v>
      </c>
      <c r="E1154" s="35">
        <v>302.45</v>
      </c>
      <c r="F1154" s="65"/>
      <c r="G1154" s="65"/>
      <c r="H1154" s="22"/>
      <c r="I1154" s="22"/>
    </row>
    <row r="1155" spans="2:9" ht="15.75" customHeight="1" x14ac:dyDescent="0.25">
      <c r="B1155" s="59" t="s">
        <v>1545</v>
      </c>
      <c r="C1155" s="59" t="s">
        <v>247</v>
      </c>
      <c r="D1155" s="60" t="s">
        <v>200</v>
      </c>
      <c r="E1155" s="35">
        <v>3302.75</v>
      </c>
      <c r="F1155" s="65"/>
      <c r="G1155" s="65"/>
      <c r="H1155" s="22"/>
      <c r="I1155" s="22"/>
    </row>
    <row r="1156" spans="2:9" ht="15.75" customHeight="1" x14ac:dyDescent="0.25">
      <c r="B1156" s="59" t="s">
        <v>1546</v>
      </c>
      <c r="C1156" s="59" t="s">
        <v>202</v>
      </c>
      <c r="D1156" s="60" t="s">
        <v>200</v>
      </c>
      <c r="E1156" s="35">
        <v>1010.62</v>
      </c>
      <c r="F1156" s="65"/>
      <c r="G1156" s="65"/>
      <c r="H1156" s="22"/>
      <c r="I1156" s="22"/>
    </row>
    <row r="1157" spans="2:9" ht="15.75" customHeight="1" x14ac:dyDescent="0.25">
      <c r="B1157" s="59" t="s">
        <v>1547</v>
      </c>
      <c r="C1157" s="59" t="s">
        <v>206</v>
      </c>
      <c r="D1157" s="60" t="s">
        <v>186</v>
      </c>
      <c r="E1157" s="35">
        <v>37.81</v>
      </c>
      <c r="F1157" s="65"/>
      <c r="G1157" s="65"/>
      <c r="H1157" s="22"/>
      <c r="I1157" s="22"/>
    </row>
    <row r="1158" spans="2:9" ht="15.75" customHeight="1" x14ac:dyDescent="0.25">
      <c r="B1158" s="59" t="s">
        <v>1548</v>
      </c>
      <c r="C1158" s="59" t="s">
        <v>221</v>
      </c>
      <c r="D1158" s="60" t="s">
        <v>186</v>
      </c>
      <c r="E1158" s="35">
        <v>9.31</v>
      </c>
      <c r="F1158" s="65"/>
      <c r="G1158" s="65"/>
      <c r="H1158" s="22"/>
      <c r="I1158" s="22"/>
    </row>
    <row r="1159" spans="2:9" ht="15.75" customHeight="1" x14ac:dyDescent="0.25">
      <c r="B1159" s="59" t="s">
        <v>1549</v>
      </c>
      <c r="C1159" s="59" t="s">
        <v>185</v>
      </c>
      <c r="D1159" s="60" t="s">
        <v>186</v>
      </c>
      <c r="E1159" s="35">
        <v>37.15</v>
      </c>
      <c r="F1159" s="65"/>
      <c r="G1159" s="65"/>
      <c r="H1159" s="22"/>
      <c r="I1159" s="22"/>
    </row>
    <row r="1160" spans="2:9" ht="15.75" customHeight="1" x14ac:dyDescent="0.25">
      <c r="B1160" s="59" t="s">
        <v>1550</v>
      </c>
      <c r="C1160" s="59" t="s">
        <v>188</v>
      </c>
      <c r="D1160" s="60" t="s">
        <v>189</v>
      </c>
      <c r="E1160" s="35">
        <v>371.5</v>
      </c>
      <c r="F1160" s="65"/>
      <c r="G1160" s="65"/>
      <c r="H1160" s="22"/>
      <c r="I1160" s="22"/>
    </row>
    <row r="1161" spans="2:9" ht="15.75" customHeight="1" x14ac:dyDescent="0.25">
      <c r="B1161" s="59" t="s">
        <v>1551</v>
      </c>
      <c r="C1161" s="59" t="s">
        <v>225</v>
      </c>
      <c r="D1161" s="60" t="s">
        <v>176</v>
      </c>
      <c r="E1161" s="35">
        <v>378.06</v>
      </c>
      <c r="F1161" s="65"/>
      <c r="G1161" s="65"/>
      <c r="H1161" s="22"/>
      <c r="I1161" s="22"/>
    </row>
    <row r="1162" spans="2:9" ht="15.75" customHeight="1" x14ac:dyDescent="0.25">
      <c r="B1162" s="72" t="s">
        <v>1552</v>
      </c>
      <c r="C1162" s="72" t="s">
        <v>268</v>
      </c>
      <c r="D1162" s="84" t="s">
        <v>173</v>
      </c>
      <c r="E1162" s="85"/>
      <c r="F1162" s="71"/>
      <c r="G1162" s="71"/>
      <c r="H1162" s="22"/>
      <c r="I1162" s="22"/>
    </row>
    <row r="1163" spans="2:9" ht="15.75" customHeight="1" x14ac:dyDescent="0.25">
      <c r="B1163" s="59" t="s">
        <v>1553</v>
      </c>
      <c r="C1163" s="59" t="s">
        <v>270</v>
      </c>
      <c r="D1163" s="60" t="s">
        <v>173</v>
      </c>
      <c r="E1163" s="35">
        <v>1</v>
      </c>
      <c r="F1163" s="65"/>
      <c r="G1163" s="65"/>
      <c r="H1163" s="22"/>
      <c r="I1163" s="22"/>
    </row>
    <row r="1164" spans="2:9" ht="15.75" customHeight="1" x14ac:dyDescent="0.25">
      <c r="B1164" s="59" t="s">
        <v>1554</v>
      </c>
      <c r="C1164" s="59" t="s">
        <v>216</v>
      </c>
      <c r="D1164" s="60" t="s">
        <v>176</v>
      </c>
      <c r="E1164" s="35">
        <v>206</v>
      </c>
      <c r="F1164" s="65"/>
      <c r="G1164" s="65"/>
      <c r="H1164" s="22"/>
      <c r="I1164" s="22"/>
    </row>
    <row r="1165" spans="2:9" ht="15.75" customHeight="1" x14ac:dyDescent="0.25">
      <c r="B1165" s="59" t="s">
        <v>1555</v>
      </c>
      <c r="C1165" s="59" t="s">
        <v>273</v>
      </c>
      <c r="D1165" s="60" t="s">
        <v>181</v>
      </c>
      <c r="E1165" s="35">
        <v>516.20000000000005</v>
      </c>
      <c r="F1165" s="65"/>
      <c r="G1165" s="65"/>
      <c r="H1165" s="22"/>
      <c r="I1165" s="22"/>
    </row>
    <row r="1166" spans="2:9" ht="15.75" customHeight="1" x14ac:dyDescent="0.25">
      <c r="B1166" s="59" t="s">
        <v>1556</v>
      </c>
      <c r="C1166" s="59" t="s">
        <v>247</v>
      </c>
      <c r="D1166" s="60" t="s">
        <v>200</v>
      </c>
      <c r="E1166" s="35">
        <v>1610.54</v>
      </c>
      <c r="F1166" s="65"/>
      <c r="G1166" s="65"/>
      <c r="H1166" s="22"/>
      <c r="I1166" s="22"/>
    </row>
    <row r="1167" spans="2:9" ht="15.75" customHeight="1" x14ac:dyDescent="0.25">
      <c r="B1167" s="59" t="s">
        <v>1557</v>
      </c>
      <c r="C1167" s="59" t="s">
        <v>202</v>
      </c>
      <c r="D1167" s="60" t="s">
        <v>200</v>
      </c>
      <c r="E1167" s="35">
        <v>710.73</v>
      </c>
      <c r="F1167" s="65"/>
      <c r="G1167" s="65"/>
      <c r="H1167" s="22"/>
      <c r="I1167" s="22"/>
    </row>
    <row r="1168" spans="2:9" ht="15.75" customHeight="1" x14ac:dyDescent="0.25">
      <c r="B1168" s="59" t="s">
        <v>1558</v>
      </c>
      <c r="C1168" s="59" t="s">
        <v>206</v>
      </c>
      <c r="D1168" s="60" t="s">
        <v>186</v>
      </c>
      <c r="E1168" s="35">
        <v>20.65</v>
      </c>
      <c r="F1168" s="65"/>
      <c r="G1168" s="65"/>
      <c r="H1168" s="22"/>
      <c r="I1168" s="22"/>
    </row>
    <row r="1169" spans="2:9" ht="15.75" customHeight="1" x14ac:dyDescent="0.25">
      <c r="B1169" s="72" t="s">
        <v>1559</v>
      </c>
      <c r="C1169" s="72" t="s">
        <v>285</v>
      </c>
      <c r="D1169" s="84" t="s">
        <v>173</v>
      </c>
      <c r="E1169" s="85"/>
      <c r="F1169" s="71"/>
      <c r="G1169" s="71"/>
      <c r="H1169" s="22"/>
      <c r="I1169" s="22"/>
    </row>
    <row r="1170" spans="2:9" ht="15.75" customHeight="1" x14ac:dyDescent="0.25">
      <c r="B1170" s="59" t="s">
        <v>1560</v>
      </c>
      <c r="C1170" s="59" t="s">
        <v>287</v>
      </c>
      <c r="D1170" s="60" t="s">
        <v>176</v>
      </c>
      <c r="E1170" s="35">
        <v>689.4</v>
      </c>
      <c r="F1170" s="65"/>
      <c r="G1170" s="65"/>
      <c r="H1170" s="22"/>
      <c r="I1170" s="22"/>
    </row>
    <row r="1171" spans="2:9" ht="15.75" customHeight="1" x14ac:dyDescent="0.25">
      <c r="B1171" s="59" t="s">
        <v>1561</v>
      </c>
      <c r="C1171" s="59" t="s">
        <v>221</v>
      </c>
      <c r="D1171" s="60" t="s">
        <v>186</v>
      </c>
      <c r="E1171" s="35">
        <v>468.79</v>
      </c>
      <c r="F1171" s="65"/>
      <c r="G1171" s="65"/>
      <c r="H1171" s="22"/>
      <c r="I1171" s="22"/>
    </row>
    <row r="1172" spans="2:9" ht="15.75" customHeight="1" x14ac:dyDescent="0.25">
      <c r="B1172" s="59" t="s">
        <v>1562</v>
      </c>
      <c r="C1172" s="59" t="s">
        <v>290</v>
      </c>
      <c r="D1172" s="60" t="s">
        <v>176</v>
      </c>
      <c r="E1172" s="35">
        <v>689.4</v>
      </c>
      <c r="F1172" s="65"/>
      <c r="G1172" s="65"/>
      <c r="H1172" s="22"/>
      <c r="I1172" s="22"/>
    </row>
    <row r="1173" spans="2:9" ht="15.75" customHeight="1" x14ac:dyDescent="0.25">
      <c r="B1173" s="59" t="s">
        <v>1563</v>
      </c>
      <c r="C1173" s="59" t="s">
        <v>292</v>
      </c>
      <c r="D1173" s="60" t="s">
        <v>176</v>
      </c>
      <c r="E1173" s="35">
        <v>689.4</v>
      </c>
      <c r="F1173" s="65"/>
      <c r="G1173" s="65"/>
      <c r="H1173" s="22"/>
      <c r="I1173" s="22"/>
    </row>
    <row r="1174" spans="2:9" ht="15.75" customHeight="1" x14ac:dyDescent="0.25">
      <c r="B1174" s="59" t="s">
        <v>1564</v>
      </c>
      <c r="C1174" s="59" t="s">
        <v>294</v>
      </c>
      <c r="D1174" s="60" t="s">
        <v>186</v>
      </c>
      <c r="E1174" s="35">
        <v>82.73</v>
      </c>
      <c r="F1174" s="65"/>
      <c r="G1174" s="65"/>
      <c r="H1174" s="22"/>
      <c r="I1174" s="22"/>
    </row>
    <row r="1175" spans="2:9" ht="15.75" customHeight="1" x14ac:dyDescent="0.25">
      <c r="B1175" s="59" t="s">
        <v>1565</v>
      </c>
      <c r="C1175" s="59" t="s">
        <v>296</v>
      </c>
      <c r="D1175" s="60" t="s">
        <v>176</v>
      </c>
      <c r="E1175" s="35">
        <v>689.4</v>
      </c>
      <c r="F1175" s="65"/>
      <c r="G1175" s="65"/>
      <c r="H1175" s="22"/>
      <c r="I1175" s="22"/>
    </row>
    <row r="1176" spans="2:9" ht="15.75" customHeight="1" x14ac:dyDescent="0.25">
      <c r="B1176" s="59" t="s">
        <v>1566</v>
      </c>
      <c r="C1176" s="59" t="s">
        <v>298</v>
      </c>
      <c r="D1176" s="60" t="s">
        <v>181</v>
      </c>
      <c r="E1176" s="35">
        <v>35.6</v>
      </c>
      <c r="F1176" s="65"/>
      <c r="G1176" s="65"/>
      <c r="H1176" s="22"/>
      <c r="I1176" s="22"/>
    </row>
    <row r="1177" spans="2:9" ht="15.75" customHeight="1" x14ac:dyDescent="0.25">
      <c r="B1177" s="59" t="s">
        <v>1567</v>
      </c>
      <c r="C1177" s="59" t="s">
        <v>781</v>
      </c>
      <c r="D1177" s="60" t="s">
        <v>181</v>
      </c>
      <c r="E1177" s="35">
        <v>132.1</v>
      </c>
      <c r="F1177" s="65"/>
      <c r="G1177" s="65"/>
      <c r="H1177" s="22"/>
      <c r="I1177" s="22"/>
    </row>
    <row r="1178" spans="2:9" ht="15.75" customHeight="1" x14ac:dyDescent="0.25">
      <c r="B1178" s="72" t="s">
        <v>1568</v>
      </c>
      <c r="C1178" s="72" t="s">
        <v>1356</v>
      </c>
      <c r="D1178" s="84" t="s">
        <v>173</v>
      </c>
      <c r="E1178" s="85"/>
      <c r="F1178" s="71"/>
      <c r="G1178" s="71"/>
      <c r="H1178" s="22"/>
      <c r="I1178" s="22"/>
    </row>
    <row r="1179" spans="2:9" ht="15.75" customHeight="1" x14ac:dyDescent="0.25">
      <c r="B1179" s="59" t="s">
        <v>1569</v>
      </c>
      <c r="C1179" s="59" t="s">
        <v>303</v>
      </c>
      <c r="D1179" s="60" t="s">
        <v>176</v>
      </c>
      <c r="E1179" s="35">
        <v>929.69</v>
      </c>
      <c r="F1179" s="65"/>
      <c r="G1179" s="65"/>
      <c r="H1179" s="22"/>
      <c r="I1179" s="22"/>
    </row>
    <row r="1180" spans="2:9" ht="15.75" customHeight="1" x14ac:dyDescent="0.25">
      <c r="B1180" s="59" t="s">
        <v>1570</v>
      </c>
      <c r="C1180" s="59" t="s">
        <v>247</v>
      </c>
      <c r="D1180" s="60" t="s">
        <v>200</v>
      </c>
      <c r="E1180" s="35">
        <v>6955.77</v>
      </c>
      <c r="F1180" s="65"/>
      <c r="G1180" s="65"/>
      <c r="H1180" s="22"/>
      <c r="I1180" s="22"/>
    </row>
    <row r="1181" spans="2:9" ht="15.75" customHeight="1" x14ac:dyDescent="0.25">
      <c r="B1181" s="59" t="s">
        <v>1571</v>
      </c>
      <c r="C1181" s="59" t="s">
        <v>218</v>
      </c>
      <c r="D1181" s="60" t="s">
        <v>200</v>
      </c>
      <c r="E1181" s="35">
        <v>4736.18</v>
      </c>
      <c r="F1181" s="65"/>
      <c r="G1181" s="65"/>
      <c r="H1181" s="22"/>
      <c r="I1181" s="22"/>
    </row>
    <row r="1182" spans="2:9" ht="15.75" customHeight="1" x14ac:dyDescent="0.25">
      <c r="B1182" s="59" t="s">
        <v>1572</v>
      </c>
      <c r="C1182" s="59" t="s">
        <v>202</v>
      </c>
      <c r="D1182" s="60" t="s">
        <v>200</v>
      </c>
      <c r="E1182" s="35">
        <v>2057.84</v>
      </c>
      <c r="F1182" s="65"/>
      <c r="G1182" s="65"/>
      <c r="H1182" s="22"/>
      <c r="I1182" s="22"/>
    </row>
    <row r="1183" spans="2:9" ht="15.75" customHeight="1" x14ac:dyDescent="0.25">
      <c r="B1183" s="59" t="s">
        <v>1573</v>
      </c>
      <c r="C1183" s="59" t="s">
        <v>308</v>
      </c>
      <c r="D1183" s="60" t="s">
        <v>200</v>
      </c>
      <c r="E1183" s="35">
        <v>730.46</v>
      </c>
      <c r="F1183" s="65"/>
      <c r="G1183" s="65"/>
      <c r="H1183" s="22"/>
      <c r="I1183" s="22"/>
    </row>
    <row r="1184" spans="2:9" ht="15.75" customHeight="1" x14ac:dyDescent="0.25">
      <c r="B1184" s="59" t="s">
        <v>1574</v>
      </c>
      <c r="C1184" s="59" t="s">
        <v>310</v>
      </c>
      <c r="D1184" s="60" t="s">
        <v>115</v>
      </c>
      <c r="E1184" s="35">
        <v>1424</v>
      </c>
      <c r="F1184" s="65"/>
      <c r="G1184" s="65"/>
      <c r="H1184" s="22"/>
      <c r="I1184" s="22"/>
    </row>
    <row r="1185" spans="2:9" ht="15.75" customHeight="1" x14ac:dyDescent="0.25">
      <c r="B1185" s="59" t="s">
        <v>1575</v>
      </c>
      <c r="C1185" s="59" t="s">
        <v>206</v>
      </c>
      <c r="D1185" s="60" t="s">
        <v>186</v>
      </c>
      <c r="E1185" s="35">
        <v>137.16</v>
      </c>
      <c r="F1185" s="65"/>
      <c r="G1185" s="65"/>
      <c r="H1185" s="22"/>
      <c r="I1185" s="22"/>
    </row>
    <row r="1186" spans="2:9" ht="15.75" customHeight="1" x14ac:dyDescent="0.25">
      <c r="B1186" s="59" t="s">
        <v>1576</v>
      </c>
      <c r="C1186" s="59" t="s">
        <v>790</v>
      </c>
      <c r="D1186" s="60" t="s">
        <v>181</v>
      </c>
      <c r="E1186" s="35">
        <v>18.149999999999999</v>
      </c>
      <c r="F1186" s="65"/>
      <c r="G1186" s="65"/>
      <c r="H1186" s="22"/>
      <c r="I1186" s="22"/>
    </row>
    <row r="1187" spans="2:9" ht="15.75" customHeight="1" x14ac:dyDescent="0.25">
      <c r="B1187" s="72" t="s">
        <v>1577</v>
      </c>
      <c r="C1187" s="72" t="s">
        <v>330</v>
      </c>
      <c r="D1187" s="84" t="s">
        <v>173</v>
      </c>
      <c r="E1187" s="85"/>
      <c r="F1187" s="71"/>
      <c r="G1187" s="71"/>
      <c r="H1187" s="22"/>
      <c r="I1187" s="22"/>
    </row>
    <row r="1188" spans="2:9" ht="15.75" customHeight="1" x14ac:dyDescent="0.25">
      <c r="B1188" s="72" t="s">
        <v>1578</v>
      </c>
      <c r="C1188" s="72" t="s">
        <v>332</v>
      </c>
      <c r="D1188" s="84" t="s">
        <v>173</v>
      </c>
      <c r="E1188" s="85"/>
      <c r="F1188" s="71"/>
      <c r="G1188" s="71"/>
      <c r="H1188" s="22"/>
      <c r="I1188" s="22"/>
    </row>
    <row r="1189" spans="2:9" ht="15.75" customHeight="1" x14ac:dyDescent="0.25">
      <c r="B1189" s="59" t="s">
        <v>1579</v>
      </c>
      <c r="C1189" s="59" t="s">
        <v>334</v>
      </c>
      <c r="D1189" s="60" t="s">
        <v>176</v>
      </c>
      <c r="E1189" s="35">
        <v>2155.23</v>
      </c>
      <c r="F1189" s="65"/>
      <c r="G1189" s="65"/>
      <c r="H1189" s="22"/>
      <c r="I1189" s="22"/>
    </row>
    <row r="1190" spans="2:9" ht="15.75" customHeight="1" x14ac:dyDescent="0.25">
      <c r="B1190" s="59" t="s">
        <v>1580</v>
      </c>
      <c r="C1190" s="59" t="s">
        <v>336</v>
      </c>
      <c r="D1190" s="60" t="s">
        <v>176</v>
      </c>
      <c r="E1190" s="35">
        <v>1793.34</v>
      </c>
      <c r="F1190" s="65"/>
      <c r="G1190" s="65"/>
      <c r="H1190" s="22"/>
      <c r="I1190" s="22"/>
    </row>
    <row r="1191" spans="2:9" ht="15.75" customHeight="1" x14ac:dyDescent="0.25">
      <c r="B1191" s="59" t="s">
        <v>1581</v>
      </c>
      <c r="C1191" s="59" t="s">
        <v>294</v>
      </c>
      <c r="D1191" s="60" t="s">
        <v>186</v>
      </c>
      <c r="E1191" s="35">
        <v>28.74</v>
      </c>
      <c r="F1191" s="65"/>
      <c r="G1191" s="65"/>
      <c r="H1191" s="22"/>
      <c r="I1191" s="22"/>
    </row>
    <row r="1192" spans="2:9" ht="15.75" customHeight="1" x14ac:dyDescent="0.25">
      <c r="B1192" s="59" t="s">
        <v>1582</v>
      </c>
      <c r="C1192" s="59" t="s">
        <v>308</v>
      </c>
      <c r="D1192" s="60" t="s">
        <v>200</v>
      </c>
      <c r="E1192" s="35">
        <v>624.22</v>
      </c>
      <c r="F1192" s="65"/>
      <c r="G1192" s="65"/>
      <c r="H1192" s="22"/>
      <c r="I1192" s="22"/>
    </row>
    <row r="1193" spans="2:9" ht="15.75" customHeight="1" x14ac:dyDescent="0.25">
      <c r="B1193" s="59" t="s">
        <v>1583</v>
      </c>
      <c r="C1193" s="59" t="s">
        <v>202</v>
      </c>
      <c r="D1193" s="60" t="s">
        <v>200</v>
      </c>
      <c r="E1193" s="35">
        <v>1744.57</v>
      </c>
      <c r="F1193" s="65"/>
      <c r="G1193" s="65"/>
      <c r="H1193" s="22"/>
      <c r="I1193" s="22"/>
    </row>
    <row r="1194" spans="2:9" ht="15.75" customHeight="1" x14ac:dyDescent="0.25">
      <c r="B1194" s="59" t="s">
        <v>1584</v>
      </c>
      <c r="C1194" s="59" t="s">
        <v>218</v>
      </c>
      <c r="D1194" s="60" t="s">
        <v>200</v>
      </c>
      <c r="E1194" s="35">
        <v>45.46</v>
      </c>
      <c r="F1194" s="65"/>
      <c r="G1194" s="65"/>
      <c r="H1194" s="22"/>
      <c r="I1194" s="22"/>
    </row>
    <row r="1195" spans="2:9" ht="15.75" customHeight="1" x14ac:dyDescent="0.25">
      <c r="B1195" s="59" t="s">
        <v>1585</v>
      </c>
      <c r="C1195" s="59" t="s">
        <v>340</v>
      </c>
      <c r="D1195" s="60" t="s">
        <v>176</v>
      </c>
      <c r="E1195" s="35">
        <v>186.5</v>
      </c>
      <c r="F1195" s="65"/>
      <c r="G1195" s="65"/>
      <c r="H1195" s="22"/>
      <c r="I1195" s="22"/>
    </row>
    <row r="1196" spans="2:9" ht="15.75" customHeight="1" x14ac:dyDescent="0.25">
      <c r="B1196" s="59" t="s">
        <v>1586</v>
      </c>
      <c r="C1196" s="59" t="s">
        <v>800</v>
      </c>
      <c r="D1196" s="60" t="s">
        <v>181</v>
      </c>
      <c r="E1196" s="35">
        <v>110.69</v>
      </c>
      <c r="F1196" s="65"/>
      <c r="G1196" s="65"/>
      <c r="H1196" s="22"/>
      <c r="I1196" s="22"/>
    </row>
    <row r="1197" spans="2:9" ht="15.75" customHeight="1" x14ac:dyDescent="0.25">
      <c r="B1197" s="59" t="s">
        <v>1587</v>
      </c>
      <c r="C1197" s="59" t="s">
        <v>1000</v>
      </c>
      <c r="D1197" s="60" t="s">
        <v>115</v>
      </c>
      <c r="E1197" s="35">
        <v>19</v>
      </c>
      <c r="F1197" s="65"/>
      <c r="G1197" s="65"/>
      <c r="H1197" s="22"/>
      <c r="I1197" s="22"/>
    </row>
    <row r="1198" spans="2:9" ht="15.75" customHeight="1" x14ac:dyDescent="0.25">
      <c r="B1198" s="59" t="s">
        <v>1588</v>
      </c>
      <c r="C1198" s="59" t="s">
        <v>344</v>
      </c>
      <c r="D1198" s="60" t="s">
        <v>181</v>
      </c>
      <c r="E1198" s="35">
        <v>432</v>
      </c>
      <c r="F1198" s="65"/>
      <c r="G1198" s="65"/>
      <c r="H1198" s="22"/>
      <c r="I1198" s="22"/>
    </row>
    <row r="1199" spans="2:9" ht="15.75" customHeight="1" x14ac:dyDescent="0.25">
      <c r="B1199" s="72" t="s">
        <v>1589</v>
      </c>
      <c r="C1199" s="72" t="s">
        <v>347</v>
      </c>
      <c r="D1199" s="84" t="s">
        <v>173</v>
      </c>
      <c r="E1199" s="85"/>
      <c r="F1199" s="71"/>
      <c r="G1199" s="71"/>
      <c r="H1199" s="22"/>
      <c r="I1199" s="22"/>
    </row>
    <row r="1200" spans="2:9" ht="15.75" customHeight="1" x14ac:dyDescent="0.25">
      <c r="B1200" s="59" t="s">
        <v>1590</v>
      </c>
      <c r="C1200" s="59" t="s">
        <v>349</v>
      </c>
      <c r="D1200" s="60" t="s">
        <v>176</v>
      </c>
      <c r="E1200" s="35">
        <v>689.4</v>
      </c>
      <c r="F1200" s="65"/>
      <c r="G1200" s="65"/>
      <c r="H1200" s="22"/>
      <c r="I1200" s="22"/>
    </row>
    <row r="1201" spans="2:9" ht="15.75" customHeight="1" x14ac:dyDescent="0.25">
      <c r="B1201" s="72" t="s">
        <v>1591</v>
      </c>
      <c r="C1201" s="72" t="s">
        <v>573</v>
      </c>
      <c r="D1201" s="84" t="s">
        <v>173</v>
      </c>
      <c r="E1201" s="85"/>
      <c r="F1201" s="71"/>
      <c r="G1201" s="71"/>
      <c r="H1201" s="22"/>
      <c r="I1201" s="22"/>
    </row>
    <row r="1202" spans="2:9" ht="15.75" customHeight="1" x14ac:dyDescent="0.25">
      <c r="B1202" s="59" t="s">
        <v>1592</v>
      </c>
      <c r="C1202" s="59" t="s">
        <v>575</v>
      </c>
      <c r="D1202" s="60" t="s">
        <v>176</v>
      </c>
      <c r="E1202" s="35">
        <v>57.36</v>
      </c>
      <c r="F1202" s="65"/>
      <c r="G1202" s="65"/>
      <c r="H1202" s="22"/>
      <c r="I1202" s="22"/>
    </row>
    <row r="1203" spans="2:9" ht="15.75" customHeight="1" x14ac:dyDescent="0.25">
      <c r="B1203" s="59" t="s">
        <v>1593</v>
      </c>
      <c r="C1203" s="59" t="s">
        <v>294</v>
      </c>
      <c r="D1203" s="60" t="s">
        <v>186</v>
      </c>
      <c r="E1203" s="35">
        <v>0.19</v>
      </c>
      <c r="F1203" s="65"/>
      <c r="G1203" s="65"/>
      <c r="H1203" s="22"/>
      <c r="I1203" s="22"/>
    </row>
    <row r="1204" spans="2:9" ht="15.75" customHeight="1" x14ac:dyDescent="0.25">
      <c r="B1204" s="59" t="s">
        <v>1594</v>
      </c>
      <c r="C1204" s="59" t="s">
        <v>218</v>
      </c>
      <c r="D1204" s="60" t="s">
        <v>200</v>
      </c>
      <c r="E1204" s="35">
        <v>19.059999999999999</v>
      </c>
      <c r="F1204" s="65"/>
      <c r="G1204" s="65"/>
      <c r="H1204" s="22"/>
      <c r="I1204" s="22"/>
    </row>
    <row r="1205" spans="2:9" ht="15.75" customHeight="1" x14ac:dyDescent="0.25">
      <c r="B1205" s="59" t="s">
        <v>1595</v>
      </c>
      <c r="C1205" s="59" t="s">
        <v>579</v>
      </c>
      <c r="D1205" s="60" t="s">
        <v>186</v>
      </c>
      <c r="E1205" s="35">
        <v>101.8</v>
      </c>
      <c r="F1205" s="65"/>
      <c r="G1205" s="65"/>
      <c r="H1205" s="22"/>
      <c r="I1205" s="22"/>
    </row>
    <row r="1206" spans="2:9" ht="15.75" customHeight="1" x14ac:dyDescent="0.25">
      <c r="B1206" s="59" t="s">
        <v>1596</v>
      </c>
      <c r="C1206" s="59" t="s">
        <v>581</v>
      </c>
      <c r="D1206" s="60" t="s">
        <v>181</v>
      </c>
      <c r="E1206" s="35">
        <v>97.2</v>
      </c>
      <c r="F1206" s="65"/>
      <c r="G1206" s="65"/>
      <c r="H1206" s="22"/>
      <c r="I1206" s="22"/>
    </row>
    <row r="1207" spans="2:9" ht="15.75" customHeight="1" x14ac:dyDescent="0.25">
      <c r="B1207" s="59" t="s">
        <v>1597</v>
      </c>
      <c r="C1207" s="59" t="s">
        <v>324</v>
      </c>
      <c r="D1207" s="60" t="s">
        <v>176</v>
      </c>
      <c r="E1207" s="35">
        <v>750.4</v>
      </c>
      <c r="F1207" s="65"/>
      <c r="G1207" s="65"/>
      <c r="H1207" s="22"/>
      <c r="I1207" s="22"/>
    </row>
    <row r="1208" spans="2:9" ht="15.75" customHeight="1" x14ac:dyDescent="0.25">
      <c r="B1208" s="59" t="s">
        <v>1598</v>
      </c>
      <c r="C1208" s="59" t="s">
        <v>336</v>
      </c>
      <c r="D1208" s="60" t="s">
        <v>176</v>
      </c>
      <c r="E1208" s="35">
        <v>114.72</v>
      </c>
      <c r="F1208" s="65"/>
      <c r="G1208" s="65"/>
      <c r="H1208" s="22"/>
      <c r="I1208" s="22"/>
    </row>
    <row r="1209" spans="2:9" ht="15.75" customHeight="1" x14ac:dyDescent="0.25">
      <c r="B1209" s="59" t="s">
        <v>1599</v>
      </c>
      <c r="C1209" s="59" t="s">
        <v>585</v>
      </c>
      <c r="D1209" s="60" t="s">
        <v>176</v>
      </c>
      <c r="E1209" s="35">
        <v>750.4</v>
      </c>
      <c r="F1209" s="65"/>
      <c r="G1209" s="65"/>
      <c r="H1209" s="22"/>
      <c r="I1209" s="22"/>
    </row>
    <row r="1210" spans="2:9" ht="15.75" customHeight="1" x14ac:dyDescent="0.25">
      <c r="B1210" s="72" t="s">
        <v>1600</v>
      </c>
      <c r="C1210" s="72" t="s">
        <v>351</v>
      </c>
      <c r="D1210" s="84" t="s">
        <v>173</v>
      </c>
      <c r="E1210" s="85"/>
      <c r="F1210" s="71"/>
      <c r="G1210" s="71"/>
      <c r="H1210" s="22"/>
      <c r="I1210" s="22"/>
    </row>
    <row r="1211" spans="2:9" ht="15.75" customHeight="1" x14ac:dyDescent="0.25">
      <c r="B1211" s="59" t="s">
        <v>1601</v>
      </c>
      <c r="C1211" s="59" t="s">
        <v>185</v>
      </c>
      <c r="D1211" s="60" t="s">
        <v>186</v>
      </c>
      <c r="E1211" s="35">
        <v>35</v>
      </c>
      <c r="F1211" s="65"/>
      <c r="G1211" s="65"/>
      <c r="H1211" s="22"/>
      <c r="I1211" s="22"/>
    </row>
    <row r="1212" spans="2:9" ht="15.75" customHeight="1" x14ac:dyDescent="0.25">
      <c r="B1212" s="59" t="s">
        <v>1602</v>
      </c>
      <c r="C1212" s="59" t="s">
        <v>188</v>
      </c>
      <c r="D1212" s="60" t="s">
        <v>189</v>
      </c>
      <c r="E1212" s="35">
        <v>350</v>
      </c>
      <c r="F1212" s="65"/>
      <c r="G1212" s="65"/>
      <c r="H1212" s="22"/>
      <c r="I1212" s="22"/>
    </row>
    <row r="1213" spans="2:9" ht="15.75" customHeight="1" x14ac:dyDescent="0.25">
      <c r="B1213" s="72" t="s">
        <v>1603</v>
      </c>
      <c r="C1213" s="72" t="s">
        <v>355</v>
      </c>
      <c r="D1213" s="84" t="s">
        <v>173</v>
      </c>
      <c r="E1213" s="85"/>
      <c r="F1213" s="71"/>
      <c r="G1213" s="71"/>
      <c r="H1213" s="22"/>
      <c r="I1213" s="22"/>
    </row>
    <row r="1214" spans="2:9" ht="15.75" customHeight="1" x14ac:dyDescent="0.25">
      <c r="B1214" s="72" t="s">
        <v>1604</v>
      </c>
      <c r="C1214" s="72" t="s">
        <v>357</v>
      </c>
      <c r="D1214" s="84" t="s">
        <v>173</v>
      </c>
      <c r="E1214" s="85"/>
      <c r="F1214" s="71"/>
      <c r="G1214" s="71"/>
      <c r="H1214" s="22"/>
      <c r="I1214" s="22"/>
    </row>
    <row r="1215" spans="2:9" ht="15.75" customHeight="1" x14ac:dyDescent="0.25">
      <c r="B1215" s="59" t="s">
        <v>1605</v>
      </c>
      <c r="C1215" s="59" t="s">
        <v>361</v>
      </c>
      <c r="D1215" s="60" t="s">
        <v>176</v>
      </c>
      <c r="E1215" s="35">
        <v>680.94</v>
      </c>
      <c r="F1215" s="65"/>
      <c r="G1215" s="65"/>
      <c r="H1215" s="22"/>
      <c r="I1215" s="22"/>
    </row>
    <row r="1216" spans="2:9" ht="15.75" customHeight="1" x14ac:dyDescent="0.25">
      <c r="B1216" s="59" t="s">
        <v>1606</v>
      </c>
      <c r="C1216" s="59" t="s">
        <v>359</v>
      </c>
      <c r="D1216" s="60" t="s">
        <v>176</v>
      </c>
      <c r="E1216" s="35">
        <v>13.2</v>
      </c>
      <c r="F1216" s="65"/>
      <c r="G1216" s="65"/>
      <c r="H1216" s="22"/>
      <c r="I1216" s="22"/>
    </row>
    <row r="1217" spans="2:9" ht="15.75" customHeight="1" x14ac:dyDescent="0.25">
      <c r="B1217" s="59" t="s">
        <v>1607</v>
      </c>
      <c r="C1217" s="59" t="s">
        <v>367</v>
      </c>
      <c r="D1217" s="60" t="s">
        <v>176</v>
      </c>
      <c r="E1217" s="35">
        <v>13.22</v>
      </c>
      <c r="F1217" s="65"/>
      <c r="G1217" s="65"/>
      <c r="H1217" s="22"/>
      <c r="I1217" s="22"/>
    </row>
    <row r="1218" spans="2:9" ht="15.75" customHeight="1" x14ac:dyDescent="0.25">
      <c r="B1218" s="59" t="s">
        <v>1608</v>
      </c>
      <c r="C1218" s="59" t="s">
        <v>373</v>
      </c>
      <c r="D1218" s="60" t="s">
        <v>181</v>
      </c>
      <c r="E1218" s="35">
        <v>236.85</v>
      </c>
      <c r="F1218" s="65"/>
      <c r="G1218" s="65"/>
      <c r="H1218" s="22"/>
      <c r="I1218" s="22"/>
    </row>
    <row r="1219" spans="2:9" ht="15.75" customHeight="1" x14ac:dyDescent="0.25">
      <c r="B1219" s="59" t="s">
        <v>1609</v>
      </c>
      <c r="C1219" s="59" t="s">
        <v>601</v>
      </c>
      <c r="D1219" s="60" t="s">
        <v>176</v>
      </c>
      <c r="E1219" s="35">
        <v>284.22000000000003</v>
      </c>
      <c r="F1219" s="65"/>
      <c r="G1219" s="65"/>
      <c r="H1219" s="22"/>
      <c r="I1219" s="22"/>
    </row>
    <row r="1220" spans="2:9" ht="15.75" customHeight="1" x14ac:dyDescent="0.25">
      <c r="B1220" s="59" t="s">
        <v>1610</v>
      </c>
      <c r="C1220" s="59" t="s">
        <v>369</v>
      </c>
      <c r="D1220" s="60" t="s">
        <v>115</v>
      </c>
      <c r="E1220" s="35">
        <v>10</v>
      </c>
      <c r="F1220" s="65"/>
      <c r="G1220" s="65"/>
      <c r="H1220" s="22"/>
      <c r="I1220" s="22"/>
    </row>
    <row r="1221" spans="2:9" ht="15.75" customHeight="1" x14ac:dyDescent="0.25">
      <c r="B1221" s="59" t="s">
        <v>1611</v>
      </c>
      <c r="C1221" s="59" t="s">
        <v>371</v>
      </c>
      <c r="D1221" s="60" t="s">
        <v>176</v>
      </c>
      <c r="E1221" s="35">
        <v>10.68</v>
      </c>
      <c r="F1221" s="65"/>
      <c r="G1221" s="65"/>
      <c r="H1221" s="22"/>
      <c r="I1221" s="22"/>
    </row>
    <row r="1222" spans="2:9" ht="15.75" customHeight="1" x14ac:dyDescent="0.25">
      <c r="B1222" s="72" t="s">
        <v>1612</v>
      </c>
      <c r="C1222" s="72" t="s">
        <v>332</v>
      </c>
      <c r="D1222" s="84" t="s">
        <v>173</v>
      </c>
      <c r="E1222" s="85"/>
      <c r="F1222" s="71"/>
      <c r="G1222" s="71"/>
      <c r="H1222" s="22"/>
      <c r="I1222" s="22"/>
    </row>
    <row r="1223" spans="2:9" ht="15.75" customHeight="1" x14ac:dyDescent="0.25">
      <c r="B1223" s="59" t="s">
        <v>1613</v>
      </c>
      <c r="C1223" s="59" t="s">
        <v>376</v>
      </c>
      <c r="D1223" s="60" t="s">
        <v>176</v>
      </c>
      <c r="E1223" s="35">
        <v>1476.09</v>
      </c>
      <c r="F1223" s="65"/>
      <c r="G1223" s="65"/>
      <c r="H1223" s="22"/>
      <c r="I1223" s="22"/>
    </row>
    <row r="1224" spans="2:9" ht="15.75" customHeight="1" x14ac:dyDescent="0.25">
      <c r="B1224" s="59" t="s">
        <v>1614</v>
      </c>
      <c r="C1224" s="59" t="s">
        <v>367</v>
      </c>
      <c r="D1224" s="60" t="s">
        <v>176</v>
      </c>
      <c r="E1224" s="35">
        <v>170.69</v>
      </c>
      <c r="F1224" s="65"/>
      <c r="G1224" s="65"/>
      <c r="H1224" s="22"/>
      <c r="I1224" s="22"/>
    </row>
    <row r="1225" spans="2:9" ht="15.75" customHeight="1" x14ac:dyDescent="0.25">
      <c r="B1225" s="59" t="s">
        <v>1615</v>
      </c>
      <c r="C1225" s="59" t="s">
        <v>380</v>
      </c>
      <c r="D1225" s="60" t="s">
        <v>176</v>
      </c>
      <c r="E1225" s="35">
        <v>1476.09</v>
      </c>
      <c r="F1225" s="65"/>
      <c r="G1225" s="65"/>
      <c r="H1225" s="22"/>
      <c r="I1225" s="22"/>
    </row>
    <row r="1226" spans="2:9" ht="15.75" customHeight="1" x14ac:dyDescent="0.25">
      <c r="B1226" s="59" t="s">
        <v>1616</v>
      </c>
      <c r="C1226" s="59" t="s">
        <v>384</v>
      </c>
      <c r="D1226" s="60" t="s">
        <v>176</v>
      </c>
      <c r="E1226" s="35">
        <v>39.159999999999997</v>
      </c>
      <c r="F1226" s="65"/>
      <c r="G1226" s="65"/>
      <c r="H1226" s="22"/>
      <c r="I1226" s="22"/>
    </row>
    <row r="1227" spans="2:9" ht="15.75" customHeight="1" x14ac:dyDescent="0.25">
      <c r="B1227" s="72" t="s">
        <v>1617</v>
      </c>
      <c r="C1227" s="72" t="s">
        <v>347</v>
      </c>
      <c r="D1227" s="84" t="s">
        <v>173</v>
      </c>
      <c r="E1227" s="85"/>
      <c r="F1227" s="71"/>
      <c r="G1227" s="71"/>
      <c r="H1227" s="22"/>
      <c r="I1227" s="22"/>
    </row>
    <row r="1228" spans="2:9" ht="15.75" customHeight="1" x14ac:dyDescent="0.25">
      <c r="B1228" s="59" t="s">
        <v>1618</v>
      </c>
      <c r="C1228" s="59" t="s">
        <v>829</v>
      </c>
      <c r="D1228" s="60" t="s">
        <v>176</v>
      </c>
      <c r="E1228" s="35">
        <v>276.33999999999997</v>
      </c>
      <c r="F1228" s="65"/>
      <c r="G1228" s="65"/>
      <c r="H1228" s="22"/>
      <c r="I1228" s="22"/>
    </row>
    <row r="1229" spans="2:9" ht="15.75" customHeight="1" x14ac:dyDescent="0.25">
      <c r="B1229" s="59" t="s">
        <v>1619</v>
      </c>
      <c r="C1229" s="59" t="s">
        <v>389</v>
      </c>
      <c r="D1229" s="60" t="s">
        <v>181</v>
      </c>
      <c r="E1229" s="35">
        <v>56.85</v>
      </c>
      <c r="F1229" s="65"/>
      <c r="G1229" s="65"/>
      <c r="H1229" s="22"/>
      <c r="I1229" s="22"/>
    </row>
    <row r="1230" spans="2:9" ht="15.75" customHeight="1" x14ac:dyDescent="0.25">
      <c r="B1230" s="59" t="s">
        <v>2365</v>
      </c>
      <c r="C1230" s="59" t="s">
        <v>2366</v>
      </c>
      <c r="D1230" s="60" t="s">
        <v>176</v>
      </c>
      <c r="E1230" s="35">
        <v>56.85</v>
      </c>
      <c r="F1230" s="65"/>
      <c r="G1230" s="65"/>
      <c r="H1230" s="22"/>
      <c r="I1230" s="22"/>
    </row>
    <row r="1231" spans="2:9" ht="15.75" customHeight="1" x14ac:dyDescent="0.25">
      <c r="B1231" s="59" t="s">
        <v>2367</v>
      </c>
      <c r="C1231" s="59" t="s">
        <v>2368</v>
      </c>
      <c r="D1231" s="60" t="s">
        <v>176</v>
      </c>
      <c r="E1231" s="35">
        <v>186.17</v>
      </c>
      <c r="F1231" s="65"/>
      <c r="G1231" s="65"/>
      <c r="H1231" s="22"/>
      <c r="I1231" s="22"/>
    </row>
    <row r="1232" spans="2:9" ht="15.75" customHeight="1" x14ac:dyDescent="0.25">
      <c r="B1232" s="72" t="s">
        <v>1620</v>
      </c>
      <c r="C1232" s="72" t="s">
        <v>573</v>
      </c>
      <c r="D1232" s="84" t="s">
        <v>173</v>
      </c>
      <c r="E1232" s="85"/>
      <c r="F1232" s="71"/>
      <c r="G1232" s="71"/>
      <c r="H1232" s="22"/>
      <c r="I1232" s="22"/>
    </row>
    <row r="1233" spans="2:9" ht="15.75" customHeight="1" x14ac:dyDescent="0.25">
      <c r="B1233" s="59" t="s">
        <v>1621</v>
      </c>
      <c r="C1233" s="59" t="s">
        <v>378</v>
      </c>
      <c r="D1233" s="60" t="s">
        <v>176</v>
      </c>
      <c r="E1233" s="35">
        <v>114.72</v>
      </c>
      <c r="F1233" s="65"/>
      <c r="G1233" s="65"/>
      <c r="H1233" s="22"/>
      <c r="I1233" s="22"/>
    </row>
    <row r="1234" spans="2:9" ht="15.75" customHeight="1" x14ac:dyDescent="0.25">
      <c r="B1234" s="72" t="s">
        <v>1622</v>
      </c>
      <c r="C1234" s="72" t="s">
        <v>401</v>
      </c>
      <c r="D1234" s="84" t="s">
        <v>173</v>
      </c>
      <c r="E1234" s="85"/>
      <c r="F1234" s="71"/>
      <c r="G1234" s="71"/>
      <c r="H1234" s="22"/>
      <c r="I1234" s="22"/>
    </row>
    <row r="1235" spans="2:9" ht="15.75" customHeight="1" x14ac:dyDescent="0.25">
      <c r="B1235" s="59" t="s">
        <v>1623</v>
      </c>
      <c r="C1235" s="59" t="s">
        <v>403</v>
      </c>
      <c r="D1235" s="60" t="s">
        <v>181</v>
      </c>
      <c r="E1235" s="35">
        <v>48.8</v>
      </c>
      <c r="F1235" s="65"/>
      <c r="G1235" s="65"/>
      <c r="H1235" s="22"/>
      <c r="I1235" s="22"/>
    </row>
    <row r="1236" spans="2:9" ht="15.75" customHeight="1" x14ac:dyDescent="0.25">
      <c r="B1236" s="72" t="s">
        <v>1624</v>
      </c>
      <c r="C1236" s="72" t="s">
        <v>407</v>
      </c>
      <c r="D1236" s="84" t="s">
        <v>173</v>
      </c>
      <c r="E1236" s="85"/>
      <c r="F1236" s="71"/>
      <c r="G1236" s="71"/>
      <c r="H1236" s="22"/>
      <c r="I1236" s="22"/>
    </row>
    <row r="1237" spans="2:9" ht="15.75" customHeight="1" x14ac:dyDescent="0.25">
      <c r="B1237" s="59" t="s">
        <v>1625</v>
      </c>
      <c r="C1237" s="59" t="s">
        <v>409</v>
      </c>
      <c r="D1237" s="60" t="s">
        <v>115</v>
      </c>
      <c r="E1237" s="35">
        <v>16</v>
      </c>
      <c r="F1237" s="65"/>
      <c r="G1237" s="65"/>
      <c r="H1237" s="22"/>
      <c r="I1237" s="22"/>
    </row>
    <row r="1238" spans="2:9" ht="15.75" customHeight="1" x14ac:dyDescent="0.25">
      <c r="B1238" s="59" t="s">
        <v>1626</v>
      </c>
      <c r="C1238" s="59" t="s">
        <v>411</v>
      </c>
      <c r="D1238" s="60" t="s">
        <v>115</v>
      </c>
      <c r="E1238" s="35">
        <v>1</v>
      </c>
      <c r="F1238" s="65"/>
      <c r="G1238" s="65"/>
      <c r="H1238" s="22"/>
      <c r="I1238" s="22"/>
    </row>
    <row r="1239" spans="2:9" ht="15.75" customHeight="1" x14ac:dyDescent="0.25">
      <c r="B1239" s="59" t="s">
        <v>1627</v>
      </c>
      <c r="C1239" s="59" t="s">
        <v>1628</v>
      </c>
      <c r="D1239" s="60" t="s">
        <v>115</v>
      </c>
      <c r="E1239" s="35">
        <v>4</v>
      </c>
      <c r="F1239" s="65"/>
      <c r="G1239" s="65"/>
      <c r="H1239" s="22"/>
      <c r="I1239" s="22"/>
    </row>
    <row r="1240" spans="2:9" ht="15.75" customHeight="1" x14ac:dyDescent="0.25">
      <c r="B1240" s="59" t="s">
        <v>1629</v>
      </c>
      <c r="C1240" s="59" t="s">
        <v>625</v>
      </c>
      <c r="D1240" s="60" t="s">
        <v>115</v>
      </c>
      <c r="E1240" s="35">
        <v>1</v>
      </c>
      <c r="F1240" s="65"/>
      <c r="G1240" s="65"/>
      <c r="H1240" s="22"/>
      <c r="I1240" s="22"/>
    </row>
    <row r="1241" spans="2:9" ht="15.75" customHeight="1" x14ac:dyDescent="0.25">
      <c r="B1241" s="59" t="s">
        <v>1630</v>
      </c>
      <c r="C1241" s="59" t="s">
        <v>627</v>
      </c>
      <c r="D1241" s="60" t="s">
        <v>115</v>
      </c>
      <c r="E1241" s="35">
        <v>2</v>
      </c>
      <c r="F1241" s="65"/>
      <c r="G1241" s="65"/>
      <c r="H1241" s="22"/>
      <c r="I1241" s="22"/>
    </row>
    <row r="1242" spans="2:9" ht="15.75" customHeight="1" x14ac:dyDescent="0.25">
      <c r="B1242" s="59" t="s">
        <v>1631</v>
      </c>
      <c r="C1242" s="59" t="s">
        <v>2024</v>
      </c>
      <c r="D1242" s="60" t="s">
        <v>115</v>
      </c>
      <c r="E1242" s="35">
        <v>1</v>
      </c>
      <c r="F1242" s="65"/>
      <c r="G1242" s="65"/>
      <c r="H1242" s="22"/>
      <c r="I1242" s="22"/>
    </row>
    <row r="1243" spans="2:9" ht="15.75" customHeight="1" x14ac:dyDescent="0.25">
      <c r="B1243" s="59" t="s">
        <v>1632</v>
      </c>
      <c r="C1243" s="59" t="s">
        <v>2369</v>
      </c>
      <c r="D1243" s="60" t="s">
        <v>115</v>
      </c>
      <c r="E1243" s="35">
        <v>1</v>
      </c>
      <c r="F1243" s="65"/>
      <c r="G1243" s="65"/>
      <c r="H1243" s="22"/>
      <c r="I1243" s="22"/>
    </row>
    <row r="1244" spans="2:9" ht="15.75" customHeight="1" x14ac:dyDescent="0.25">
      <c r="B1244" s="59" t="s">
        <v>1633</v>
      </c>
      <c r="C1244" s="59" t="s">
        <v>1043</v>
      </c>
      <c r="D1244" s="60" t="s">
        <v>115</v>
      </c>
      <c r="E1244" s="35">
        <v>1</v>
      </c>
      <c r="F1244" s="65"/>
      <c r="G1244" s="65"/>
      <c r="H1244" s="22"/>
      <c r="I1244" s="22"/>
    </row>
    <row r="1245" spans="2:9" ht="15.75" customHeight="1" x14ac:dyDescent="0.25">
      <c r="B1245" s="59" t="s">
        <v>1634</v>
      </c>
      <c r="C1245" s="59" t="s">
        <v>1047</v>
      </c>
      <c r="D1245" s="60" t="s">
        <v>115</v>
      </c>
      <c r="E1245" s="35">
        <v>1</v>
      </c>
      <c r="F1245" s="65"/>
      <c r="G1245" s="65"/>
      <c r="H1245" s="22"/>
      <c r="I1245" s="22"/>
    </row>
    <row r="1246" spans="2:9" ht="15.75" customHeight="1" x14ac:dyDescent="0.25">
      <c r="B1246" s="59" t="s">
        <v>1635</v>
      </c>
      <c r="C1246" s="59" t="s">
        <v>431</v>
      </c>
      <c r="D1246" s="60" t="s">
        <v>115</v>
      </c>
      <c r="E1246" s="35">
        <v>2</v>
      </c>
      <c r="F1246" s="65"/>
      <c r="G1246" s="65"/>
      <c r="H1246" s="22"/>
      <c r="I1246" s="22"/>
    </row>
    <row r="1247" spans="2:9" ht="15.75" customHeight="1" x14ac:dyDescent="0.25">
      <c r="B1247" s="59" t="s">
        <v>1636</v>
      </c>
      <c r="C1247" s="59" t="s">
        <v>435</v>
      </c>
      <c r="D1247" s="60" t="s">
        <v>115</v>
      </c>
      <c r="E1247" s="35">
        <v>1</v>
      </c>
      <c r="F1247" s="65"/>
      <c r="G1247" s="65"/>
      <c r="H1247" s="22"/>
      <c r="I1247" s="22"/>
    </row>
    <row r="1248" spans="2:9" ht="15.75" customHeight="1" x14ac:dyDescent="0.25">
      <c r="B1248" s="72" t="s">
        <v>1637</v>
      </c>
      <c r="C1248" s="72" t="s">
        <v>445</v>
      </c>
      <c r="D1248" s="84" t="s">
        <v>173</v>
      </c>
      <c r="E1248" s="85"/>
      <c r="F1248" s="71"/>
      <c r="G1248" s="71"/>
      <c r="H1248" s="22"/>
      <c r="I1248" s="22"/>
    </row>
    <row r="1249" spans="2:9" ht="15.75" customHeight="1" x14ac:dyDescent="0.25">
      <c r="B1249" s="59" t="s">
        <v>1638</v>
      </c>
      <c r="C1249" s="59" t="s">
        <v>447</v>
      </c>
      <c r="D1249" s="60" t="s">
        <v>115</v>
      </c>
      <c r="E1249" s="35">
        <v>23</v>
      </c>
      <c r="F1249" s="65"/>
      <c r="G1249" s="65"/>
      <c r="H1249" s="22"/>
      <c r="I1249" s="22"/>
    </row>
    <row r="1250" spans="2:9" ht="15.75" customHeight="1" x14ac:dyDescent="0.25">
      <c r="B1250" s="59" t="s">
        <v>1639</v>
      </c>
      <c r="C1250" s="59" t="s">
        <v>449</v>
      </c>
      <c r="D1250" s="60" t="s">
        <v>115</v>
      </c>
      <c r="E1250" s="35">
        <v>5</v>
      </c>
      <c r="F1250" s="65"/>
      <c r="G1250" s="65"/>
      <c r="H1250" s="22"/>
      <c r="I1250" s="22"/>
    </row>
    <row r="1251" spans="2:9" ht="15.75" customHeight="1" x14ac:dyDescent="0.25">
      <c r="B1251" s="72" t="s">
        <v>1640</v>
      </c>
      <c r="C1251" s="72" t="s">
        <v>453</v>
      </c>
      <c r="D1251" s="84" t="s">
        <v>173</v>
      </c>
      <c r="E1251" s="85"/>
      <c r="F1251" s="71"/>
      <c r="G1251" s="71"/>
      <c r="H1251" s="22"/>
      <c r="I1251" s="22"/>
    </row>
    <row r="1252" spans="2:9" ht="15.75" customHeight="1" x14ac:dyDescent="0.25">
      <c r="B1252" s="59" t="s">
        <v>1641</v>
      </c>
      <c r="C1252" s="59" t="s">
        <v>470</v>
      </c>
      <c r="D1252" s="60" t="s">
        <v>115</v>
      </c>
      <c r="E1252" s="35">
        <v>20</v>
      </c>
      <c r="F1252" s="65"/>
      <c r="G1252" s="65"/>
      <c r="H1252" s="22"/>
      <c r="I1252" s="22"/>
    </row>
    <row r="1253" spans="2:9" ht="15.75" customHeight="1" x14ac:dyDescent="0.25">
      <c r="B1253" s="59" t="s">
        <v>1642</v>
      </c>
      <c r="C1253" s="59" t="s">
        <v>468</v>
      </c>
      <c r="D1253" s="60" t="s">
        <v>115</v>
      </c>
      <c r="E1253" s="35">
        <v>20</v>
      </c>
      <c r="F1253" s="65"/>
      <c r="G1253" s="65"/>
      <c r="H1253" s="22"/>
      <c r="I1253" s="22"/>
    </row>
    <row r="1254" spans="2:9" ht="15.75" customHeight="1" x14ac:dyDescent="0.25">
      <c r="B1254" s="59" t="s">
        <v>1643</v>
      </c>
      <c r="C1254" s="59" t="s">
        <v>686</v>
      </c>
      <c r="D1254" s="60" t="s">
        <v>115</v>
      </c>
      <c r="E1254" s="35">
        <v>4</v>
      </c>
      <c r="F1254" s="65"/>
      <c r="G1254" s="65"/>
      <c r="H1254" s="22"/>
      <c r="I1254" s="22"/>
    </row>
    <row r="1255" spans="2:9" ht="15.75" customHeight="1" x14ac:dyDescent="0.25">
      <c r="B1255" s="72" t="s">
        <v>1644</v>
      </c>
      <c r="C1255" s="72" t="s">
        <v>476</v>
      </c>
      <c r="D1255" s="84" t="s">
        <v>173</v>
      </c>
      <c r="E1255" s="85"/>
      <c r="F1255" s="71"/>
      <c r="G1255" s="71"/>
      <c r="H1255" s="22"/>
      <c r="I1255" s="22"/>
    </row>
    <row r="1256" spans="2:9" ht="15.75" customHeight="1" x14ac:dyDescent="0.25">
      <c r="B1256" s="59" t="s">
        <v>1645</v>
      </c>
      <c r="C1256" s="59" t="s">
        <v>478</v>
      </c>
      <c r="D1256" s="60" t="s">
        <v>115</v>
      </c>
      <c r="E1256" s="35">
        <v>64</v>
      </c>
      <c r="F1256" s="65"/>
      <c r="G1256" s="65"/>
      <c r="H1256" s="22"/>
      <c r="I1256" s="22"/>
    </row>
    <row r="1257" spans="2:9" ht="15.75" customHeight="1" x14ac:dyDescent="0.25">
      <c r="B1257" s="59" t="s">
        <v>1646</v>
      </c>
      <c r="C1257" s="59" t="s">
        <v>480</v>
      </c>
      <c r="D1257" s="60" t="s">
        <v>115</v>
      </c>
      <c r="E1257" s="35">
        <v>368</v>
      </c>
      <c r="F1257" s="65"/>
      <c r="G1257" s="65"/>
      <c r="H1257" s="22"/>
      <c r="I1257" s="22"/>
    </row>
    <row r="1258" spans="2:9" ht="15.75" customHeight="1" x14ac:dyDescent="0.25">
      <c r="B1258" s="59" t="s">
        <v>1647</v>
      </c>
      <c r="C1258" s="59" t="s">
        <v>482</v>
      </c>
      <c r="D1258" s="60" t="s">
        <v>115</v>
      </c>
      <c r="E1258" s="35">
        <v>2</v>
      </c>
      <c r="F1258" s="65"/>
      <c r="G1258" s="65"/>
      <c r="H1258" s="22"/>
      <c r="I1258" s="22"/>
    </row>
    <row r="1259" spans="2:9" ht="15.75" customHeight="1" x14ac:dyDescent="0.25">
      <c r="B1259" s="59" t="s">
        <v>1648</v>
      </c>
      <c r="C1259" s="59" t="s">
        <v>495</v>
      </c>
      <c r="D1259" s="60" t="s">
        <v>115</v>
      </c>
      <c r="E1259" s="35">
        <v>2</v>
      </c>
      <c r="F1259" s="65"/>
      <c r="G1259" s="65"/>
      <c r="H1259" s="22"/>
      <c r="I1259" s="22"/>
    </row>
    <row r="1260" spans="2:9" ht="15.75" customHeight="1" x14ac:dyDescent="0.25">
      <c r="B1260" s="59" t="s">
        <v>1649</v>
      </c>
      <c r="C1260" s="59" t="s">
        <v>490</v>
      </c>
      <c r="D1260" s="60" t="s">
        <v>115</v>
      </c>
      <c r="E1260" s="35">
        <v>2</v>
      </c>
      <c r="F1260" s="65"/>
      <c r="G1260" s="65"/>
      <c r="H1260" s="22"/>
      <c r="I1260" s="22"/>
    </row>
    <row r="1261" spans="2:9" ht="15.75" customHeight="1" x14ac:dyDescent="0.25">
      <c r="B1261" s="59" t="s">
        <v>1650</v>
      </c>
      <c r="C1261" s="59" t="s">
        <v>494</v>
      </c>
      <c r="D1261" s="60" t="s">
        <v>115</v>
      </c>
      <c r="E1261" s="35">
        <v>22</v>
      </c>
      <c r="F1261" s="65"/>
      <c r="G1261" s="65"/>
      <c r="H1261" s="22"/>
      <c r="I1261" s="22"/>
    </row>
    <row r="1262" spans="2:9" ht="15.75" customHeight="1" x14ac:dyDescent="0.25">
      <c r="B1262" s="59" t="s">
        <v>1651</v>
      </c>
      <c r="C1262" s="59" t="s">
        <v>488</v>
      </c>
      <c r="D1262" s="60" t="s">
        <v>115</v>
      </c>
      <c r="E1262" s="35">
        <v>22</v>
      </c>
      <c r="F1262" s="65"/>
      <c r="G1262" s="65"/>
      <c r="H1262" s="22"/>
      <c r="I1262" s="22"/>
    </row>
    <row r="1263" spans="2:9" ht="15.75" customHeight="1" x14ac:dyDescent="0.25">
      <c r="B1263" s="59" t="s">
        <v>1652</v>
      </c>
      <c r="C1263" s="59" t="s">
        <v>492</v>
      </c>
      <c r="D1263" s="60" t="s">
        <v>115</v>
      </c>
      <c r="E1263" s="35">
        <v>4</v>
      </c>
      <c r="F1263" s="65"/>
      <c r="G1263" s="65"/>
      <c r="H1263" s="22"/>
      <c r="I1263" s="22"/>
    </row>
    <row r="1264" spans="2:9" ht="15.75" customHeight="1" x14ac:dyDescent="0.25">
      <c r="B1264" s="72" t="s">
        <v>1653</v>
      </c>
      <c r="C1264" s="72" t="s">
        <v>497</v>
      </c>
      <c r="D1264" s="84" t="s">
        <v>173</v>
      </c>
      <c r="E1264" s="85"/>
      <c r="F1264" s="71"/>
      <c r="G1264" s="71"/>
      <c r="H1264" s="22"/>
      <c r="I1264" s="22"/>
    </row>
    <row r="1265" spans="2:9" ht="15.75" customHeight="1" x14ac:dyDescent="0.25">
      <c r="B1265" s="59" t="s">
        <v>1654</v>
      </c>
      <c r="C1265" s="59" t="s">
        <v>499</v>
      </c>
      <c r="D1265" s="60" t="s">
        <v>115</v>
      </c>
      <c r="E1265" s="35">
        <v>28</v>
      </c>
      <c r="F1265" s="65"/>
      <c r="G1265" s="65"/>
      <c r="H1265" s="22"/>
      <c r="I1265" s="22"/>
    </row>
    <row r="1266" spans="2:9" ht="15.75" customHeight="1" x14ac:dyDescent="0.25">
      <c r="B1266" s="72" t="s">
        <v>1655</v>
      </c>
      <c r="C1266" s="72" t="s">
        <v>510</v>
      </c>
      <c r="D1266" s="84" t="s">
        <v>173</v>
      </c>
      <c r="E1266" s="85"/>
      <c r="F1266" s="71"/>
      <c r="G1266" s="71"/>
      <c r="H1266" s="22"/>
      <c r="I1266" s="22"/>
    </row>
    <row r="1267" spans="2:9" ht="15.75" customHeight="1" x14ac:dyDescent="0.25">
      <c r="B1267" s="59" t="s">
        <v>1656</v>
      </c>
      <c r="C1267" s="59" t="s">
        <v>2265</v>
      </c>
      <c r="D1267" s="60" t="s">
        <v>115</v>
      </c>
      <c r="E1267" s="35">
        <v>2</v>
      </c>
      <c r="F1267" s="65"/>
      <c r="G1267" s="65"/>
      <c r="H1267" s="22"/>
      <c r="I1267" s="22"/>
    </row>
    <row r="1268" spans="2:9" ht="15.75" customHeight="1" x14ac:dyDescent="0.25">
      <c r="B1268" s="59" t="s">
        <v>1657</v>
      </c>
      <c r="C1268" s="59" t="s">
        <v>512</v>
      </c>
      <c r="D1268" s="60" t="s">
        <v>115</v>
      </c>
      <c r="E1268" s="35">
        <v>2</v>
      </c>
      <c r="F1268" s="65"/>
      <c r="G1268" s="65"/>
      <c r="H1268" s="22"/>
      <c r="I1268" s="22"/>
    </row>
    <row r="1269" spans="2:9" ht="15.75" customHeight="1" x14ac:dyDescent="0.25">
      <c r="B1269" s="59" t="s">
        <v>1658</v>
      </c>
      <c r="C1269" s="59" t="s">
        <v>514</v>
      </c>
      <c r="D1269" s="60" t="s">
        <v>115</v>
      </c>
      <c r="E1269" s="35">
        <v>71</v>
      </c>
      <c r="F1269" s="65"/>
      <c r="G1269" s="65"/>
      <c r="H1269" s="22"/>
      <c r="I1269" s="22"/>
    </row>
    <row r="1270" spans="2:9" ht="15.75" customHeight="1" x14ac:dyDescent="0.25">
      <c r="B1270" s="59" t="s">
        <v>1659</v>
      </c>
      <c r="C1270" s="59" t="s">
        <v>516</v>
      </c>
      <c r="D1270" s="60" t="s">
        <v>115</v>
      </c>
      <c r="E1270" s="35">
        <v>33</v>
      </c>
      <c r="F1270" s="65"/>
      <c r="G1270" s="65"/>
      <c r="H1270" s="22"/>
      <c r="I1270" s="22"/>
    </row>
    <row r="1271" spans="2:9" ht="15.75" customHeight="1" x14ac:dyDescent="0.25">
      <c r="B1271" s="59" t="s">
        <v>1660</v>
      </c>
      <c r="C1271" s="59" t="s">
        <v>518</v>
      </c>
      <c r="D1271" s="60" t="s">
        <v>115</v>
      </c>
      <c r="E1271" s="35">
        <v>6</v>
      </c>
      <c r="F1271" s="65"/>
      <c r="G1271" s="65"/>
      <c r="H1271" s="22"/>
      <c r="I1271" s="22"/>
    </row>
    <row r="1272" spans="2:9" ht="15.75" customHeight="1" x14ac:dyDescent="0.25">
      <c r="B1272" s="59" t="s">
        <v>1661</v>
      </c>
      <c r="C1272" s="59" t="s">
        <v>520</v>
      </c>
      <c r="D1272" s="60" t="s">
        <v>115</v>
      </c>
      <c r="E1272" s="35">
        <v>12</v>
      </c>
      <c r="F1272" s="65"/>
      <c r="G1272" s="65"/>
      <c r="H1272" s="22"/>
      <c r="I1272" s="22"/>
    </row>
    <row r="1273" spans="2:9" ht="15.75" customHeight="1" x14ac:dyDescent="0.25">
      <c r="B1273" s="72" t="s">
        <v>1662</v>
      </c>
      <c r="C1273" s="72" t="s">
        <v>351</v>
      </c>
      <c r="D1273" s="84" t="s">
        <v>173</v>
      </c>
      <c r="E1273" s="85"/>
      <c r="F1273" s="71"/>
      <c r="G1273" s="71"/>
      <c r="H1273" s="22"/>
      <c r="I1273" s="22"/>
    </row>
    <row r="1274" spans="2:9" ht="15.75" customHeight="1" x14ac:dyDescent="0.25">
      <c r="B1274" s="59" t="s">
        <v>1663</v>
      </c>
      <c r="C1274" s="59" t="s">
        <v>532</v>
      </c>
      <c r="D1274" s="60" t="s">
        <v>176</v>
      </c>
      <c r="E1274" s="35">
        <v>755.45</v>
      </c>
      <c r="F1274" s="65"/>
      <c r="G1274" s="65"/>
      <c r="H1274" s="22"/>
      <c r="I1274" s="22"/>
    </row>
    <row r="1275" spans="2:9" ht="15.75" customHeight="1" x14ac:dyDescent="0.25">
      <c r="B1275" s="59" t="s">
        <v>1664</v>
      </c>
      <c r="C1275" s="59" t="s">
        <v>529</v>
      </c>
      <c r="D1275" s="60" t="s">
        <v>530</v>
      </c>
      <c r="E1275" s="35">
        <v>1</v>
      </c>
      <c r="F1275" s="65"/>
      <c r="G1275" s="65"/>
      <c r="H1275" s="22"/>
      <c r="I1275" s="22"/>
    </row>
    <row r="1276" spans="2:9" ht="15.75" customHeight="1" x14ac:dyDescent="0.25">
      <c r="B1276" s="47" t="s">
        <v>1665</v>
      </c>
      <c r="C1276" s="47" t="s">
        <v>1666</v>
      </c>
      <c r="D1276" s="48" t="s">
        <v>173</v>
      </c>
      <c r="E1276" s="49"/>
      <c r="F1276" s="50"/>
      <c r="G1276" s="50"/>
      <c r="H1276" s="22"/>
      <c r="I1276" s="22"/>
    </row>
    <row r="1277" spans="2:9" ht="15.75" customHeight="1" x14ac:dyDescent="0.25">
      <c r="B1277" s="72" t="s">
        <v>1667</v>
      </c>
      <c r="C1277" s="72" t="s">
        <v>172</v>
      </c>
      <c r="D1277" s="84" t="s">
        <v>173</v>
      </c>
      <c r="E1277" s="85"/>
      <c r="F1277" s="71"/>
      <c r="G1277" s="71"/>
      <c r="H1277" s="22"/>
      <c r="I1277" s="22"/>
    </row>
    <row r="1278" spans="2:9" ht="15.75" customHeight="1" x14ac:dyDescent="0.25">
      <c r="B1278" s="59" t="s">
        <v>1668</v>
      </c>
      <c r="C1278" s="59" t="s">
        <v>175</v>
      </c>
      <c r="D1278" s="60" t="s">
        <v>176</v>
      </c>
      <c r="E1278" s="35">
        <v>795.9</v>
      </c>
      <c r="F1278" s="65"/>
      <c r="G1278" s="65"/>
      <c r="H1278" s="22"/>
      <c r="I1278" s="22"/>
    </row>
    <row r="1279" spans="2:9" ht="15.75" customHeight="1" x14ac:dyDescent="0.25">
      <c r="B1279" s="59" t="s">
        <v>1669</v>
      </c>
      <c r="C1279" s="59" t="s">
        <v>178</v>
      </c>
      <c r="D1279" s="60" t="s">
        <v>176</v>
      </c>
      <c r="E1279" s="35">
        <v>755.45</v>
      </c>
      <c r="F1279" s="65"/>
      <c r="G1279" s="65"/>
      <c r="H1279" s="22"/>
      <c r="I1279" s="22"/>
    </row>
    <row r="1280" spans="2:9" ht="15.75" customHeight="1" x14ac:dyDescent="0.25">
      <c r="B1280" s="59" t="s">
        <v>1670</v>
      </c>
      <c r="C1280" s="59" t="s">
        <v>180</v>
      </c>
      <c r="D1280" s="60" t="s">
        <v>181</v>
      </c>
      <c r="E1280" s="35">
        <v>47.95</v>
      </c>
      <c r="F1280" s="65"/>
      <c r="G1280" s="65"/>
      <c r="H1280" s="22"/>
      <c r="I1280" s="22"/>
    </row>
    <row r="1281" spans="2:9" ht="15.75" customHeight="1" x14ac:dyDescent="0.25">
      <c r="B1281" s="72" t="s">
        <v>1671</v>
      </c>
      <c r="C1281" s="72" t="s">
        <v>183</v>
      </c>
      <c r="D1281" s="84" t="s">
        <v>173</v>
      </c>
      <c r="E1281" s="85"/>
      <c r="F1281" s="71"/>
      <c r="G1281" s="71"/>
      <c r="H1281" s="22"/>
      <c r="I1281" s="22"/>
    </row>
    <row r="1282" spans="2:9" ht="15.75" customHeight="1" x14ac:dyDescent="0.25">
      <c r="B1282" s="59" t="s">
        <v>1672</v>
      </c>
      <c r="C1282" s="59" t="s">
        <v>185</v>
      </c>
      <c r="D1282" s="60" t="s">
        <v>186</v>
      </c>
      <c r="E1282" s="35">
        <v>159.18</v>
      </c>
      <c r="F1282" s="65"/>
      <c r="G1282" s="65"/>
      <c r="H1282" s="22"/>
      <c r="I1282" s="22"/>
    </row>
    <row r="1283" spans="2:9" ht="15.75" customHeight="1" x14ac:dyDescent="0.25">
      <c r="B1283" s="59" t="s">
        <v>1673</v>
      </c>
      <c r="C1283" s="59" t="s">
        <v>188</v>
      </c>
      <c r="D1283" s="60" t="s">
        <v>189</v>
      </c>
      <c r="E1283" s="35">
        <v>1591.8</v>
      </c>
      <c r="F1283" s="65"/>
      <c r="G1283" s="65"/>
      <c r="H1283" s="22"/>
      <c r="I1283" s="22"/>
    </row>
    <row r="1284" spans="2:9" ht="15.75" customHeight="1" x14ac:dyDescent="0.25">
      <c r="B1284" s="72" t="s">
        <v>1674</v>
      </c>
      <c r="C1284" s="72" t="s">
        <v>191</v>
      </c>
      <c r="D1284" s="84" t="s">
        <v>173</v>
      </c>
      <c r="E1284" s="85"/>
      <c r="F1284" s="71"/>
      <c r="G1284" s="71"/>
      <c r="H1284" s="22"/>
      <c r="I1284" s="22"/>
    </row>
    <row r="1285" spans="2:9" ht="15.75" customHeight="1" x14ac:dyDescent="0.25">
      <c r="B1285" s="72" t="s">
        <v>1675</v>
      </c>
      <c r="C1285" s="72" t="s">
        <v>193</v>
      </c>
      <c r="D1285" s="60" t="s">
        <v>173</v>
      </c>
      <c r="E1285" s="35"/>
      <c r="F1285" s="65"/>
      <c r="G1285" s="65"/>
      <c r="H1285" s="22"/>
      <c r="I1285" s="22"/>
    </row>
    <row r="1286" spans="2:9" ht="15.75" customHeight="1" x14ac:dyDescent="0.25">
      <c r="B1286" s="59" t="s">
        <v>1676</v>
      </c>
      <c r="C1286" s="59" t="s">
        <v>724</v>
      </c>
      <c r="D1286" s="60" t="s">
        <v>181</v>
      </c>
      <c r="E1286" s="35">
        <v>360</v>
      </c>
      <c r="F1286" s="65"/>
      <c r="G1286" s="65"/>
      <c r="H1286" s="22"/>
      <c r="I1286" s="22"/>
    </row>
    <row r="1287" spans="2:9" ht="15.75" customHeight="1" x14ac:dyDescent="0.25">
      <c r="B1287" s="59" t="s">
        <v>1677</v>
      </c>
      <c r="C1287" s="59" t="s">
        <v>197</v>
      </c>
      <c r="D1287" s="60" t="s">
        <v>115</v>
      </c>
      <c r="E1287" s="35">
        <v>30</v>
      </c>
      <c r="F1287" s="65"/>
      <c r="G1287" s="65"/>
      <c r="H1287" s="22"/>
      <c r="I1287" s="22"/>
    </row>
    <row r="1288" spans="2:9" ht="15.75" customHeight="1" x14ac:dyDescent="0.25">
      <c r="B1288" s="59" t="s">
        <v>1678</v>
      </c>
      <c r="C1288" s="59" t="s">
        <v>199</v>
      </c>
      <c r="D1288" s="60" t="s">
        <v>200</v>
      </c>
      <c r="E1288" s="35">
        <v>13356</v>
      </c>
      <c r="F1288" s="65"/>
      <c r="G1288" s="65"/>
      <c r="H1288" s="22"/>
      <c r="I1288" s="22"/>
    </row>
    <row r="1289" spans="2:9" ht="15.75" customHeight="1" x14ac:dyDescent="0.25">
      <c r="B1289" s="59" t="s">
        <v>1679</v>
      </c>
      <c r="C1289" s="59" t="s">
        <v>202</v>
      </c>
      <c r="D1289" s="60" t="s">
        <v>200</v>
      </c>
      <c r="E1289" s="35">
        <v>2631.83</v>
      </c>
      <c r="F1289" s="65"/>
      <c r="G1289" s="65"/>
      <c r="H1289" s="22"/>
      <c r="I1289" s="22"/>
    </row>
    <row r="1290" spans="2:9" ht="15.75" customHeight="1" x14ac:dyDescent="0.25">
      <c r="B1290" s="59" t="s">
        <v>1680</v>
      </c>
      <c r="C1290" s="59" t="s">
        <v>204</v>
      </c>
      <c r="D1290" s="60" t="s">
        <v>200</v>
      </c>
      <c r="E1290" s="35">
        <v>15987.83</v>
      </c>
      <c r="F1290" s="65"/>
      <c r="G1290" s="65"/>
      <c r="H1290" s="22"/>
      <c r="I1290" s="22"/>
    </row>
    <row r="1291" spans="2:9" ht="15.75" customHeight="1" x14ac:dyDescent="0.25">
      <c r="B1291" s="59" t="s">
        <v>1681</v>
      </c>
      <c r="C1291" s="59" t="s">
        <v>206</v>
      </c>
      <c r="D1291" s="60" t="s">
        <v>186</v>
      </c>
      <c r="E1291" s="35">
        <v>172.99</v>
      </c>
      <c r="F1291" s="65"/>
      <c r="G1291" s="65"/>
      <c r="H1291" s="22"/>
      <c r="I1291" s="22"/>
    </row>
    <row r="1292" spans="2:9" ht="15.75" customHeight="1" x14ac:dyDescent="0.25">
      <c r="B1292" s="59" t="s">
        <v>1682</v>
      </c>
      <c r="C1292" s="59" t="s">
        <v>185</v>
      </c>
      <c r="D1292" s="60" t="s">
        <v>186</v>
      </c>
      <c r="E1292" s="35">
        <v>172.99</v>
      </c>
      <c r="F1292" s="65"/>
      <c r="G1292" s="65"/>
      <c r="H1292" s="22"/>
      <c r="I1292" s="22"/>
    </row>
    <row r="1293" spans="2:9" ht="15.75" customHeight="1" x14ac:dyDescent="0.25">
      <c r="B1293" s="59" t="s">
        <v>1683</v>
      </c>
      <c r="C1293" s="59" t="s">
        <v>188</v>
      </c>
      <c r="D1293" s="60" t="s">
        <v>189</v>
      </c>
      <c r="E1293" s="35">
        <v>1729.9</v>
      </c>
      <c r="F1293" s="65"/>
      <c r="G1293" s="65"/>
      <c r="H1293" s="22"/>
      <c r="I1293" s="22"/>
    </row>
    <row r="1294" spans="2:9" ht="15.75" customHeight="1" x14ac:dyDescent="0.25">
      <c r="B1294" s="72" t="s">
        <v>1684</v>
      </c>
      <c r="C1294" s="72" t="s">
        <v>210</v>
      </c>
      <c r="D1294" s="84" t="s">
        <v>173</v>
      </c>
      <c r="E1294" s="85"/>
      <c r="F1294" s="71"/>
      <c r="G1294" s="71"/>
      <c r="H1294" s="22"/>
      <c r="I1294" s="22"/>
    </row>
    <row r="1295" spans="2:9" ht="15.75" customHeight="1" x14ac:dyDescent="0.25">
      <c r="B1295" s="59" t="s">
        <v>1685</v>
      </c>
      <c r="C1295" s="59" t="s">
        <v>212</v>
      </c>
      <c r="D1295" s="60" t="s">
        <v>186</v>
      </c>
      <c r="E1295" s="35">
        <v>28.5</v>
      </c>
      <c r="F1295" s="65"/>
      <c r="G1295" s="65"/>
      <c r="H1295" s="22"/>
      <c r="I1295" s="22"/>
    </row>
    <row r="1296" spans="2:9" ht="15.75" customHeight="1" x14ac:dyDescent="0.25">
      <c r="B1296" s="59" t="s">
        <v>1686</v>
      </c>
      <c r="C1296" s="59" t="s">
        <v>214</v>
      </c>
      <c r="D1296" s="60" t="s">
        <v>176</v>
      </c>
      <c r="E1296" s="35">
        <v>141.9</v>
      </c>
      <c r="F1296" s="65"/>
      <c r="G1296" s="65"/>
      <c r="H1296" s="22"/>
      <c r="I1296" s="22"/>
    </row>
    <row r="1297" spans="2:9" ht="15.75" customHeight="1" x14ac:dyDescent="0.25">
      <c r="B1297" s="59" t="s">
        <v>1687</v>
      </c>
      <c r="C1297" s="59" t="s">
        <v>216</v>
      </c>
      <c r="D1297" s="60" t="s">
        <v>176</v>
      </c>
      <c r="E1297" s="35">
        <v>105.6</v>
      </c>
      <c r="F1297" s="65"/>
      <c r="G1297" s="65"/>
      <c r="H1297" s="22"/>
      <c r="I1297" s="22"/>
    </row>
    <row r="1298" spans="2:9" ht="15.75" customHeight="1" x14ac:dyDescent="0.25">
      <c r="B1298" s="59" t="s">
        <v>1688</v>
      </c>
      <c r="C1298" s="59" t="s">
        <v>218</v>
      </c>
      <c r="D1298" s="60" t="s">
        <v>200</v>
      </c>
      <c r="E1298" s="35">
        <v>1171.3</v>
      </c>
      <c r="F1298" s="65"/>
      <c r="G1298" s="65"/>
      <c r="H1298" s="22"/>
      <c r="I1298" s="22"/>
    </row>
    <row r="1299" spans="2:9" ht="15.75" customHeight="1" x14ac:dyDescent="0.25">
      <c r="B1299" s="59" t="s">
        <v>1689</v>
      </c>
      <c r="C1299" s="59" t="s">
        <v>206</v>
      </c>
      <c r="D1299" s="60" t="s">
        <v>186</v>
      </c>
      <c r="E1299" s="35">
        <v>29.04</v>
      </c>
      <c r="F1299" s="65"/>
      <c r="G1299" s="65"/>
      <c r="H1299" s="22"/>
      <c r="I1299" s="22"/>
    </row>
    <row r="1300" spans="2:9" ht="15.75" customHeight="1" x14ac:dyDescent="0.25">
      <c r="B1300" s="59" t="s">
        <v>1690</v>
      </c>
      <c r="C1300" s="59" t="s">
        <v>221</v>
      </c>
      <c r="D1300" s="60" t="s">
        <v>186</v>
      </c>
      <c r="E1300" s="35">
        <v>11.52</v>
      </c>
      <c r="F1300" s="65"/>
      <c r="G1300" s="65"/>
      <c r="H1300" s="22"/>
      <c r="I1300" s="22"/>
    </row>
    <row r="1301" spans="2:9" ht="15.75" customHeight="1" x14ac:dyDescent="0.25">
      <c r="B1301" s="59" t="s">
        <v>1691</v>
      </c>
      <c r="C1301" s="59" t="s">
        <v>185</v>
      </c>
      <c r="D1301" s="60" t="s">
        <v>186</v>
      </c>
      <c r="E1301" s="35">
        <v>28.5</v>
      </c>
      <c r="F1301" s="65"/>
      <c r="G1301" s="65"/>
      <c r="H1301" s="22"/>
      <c r="I1301" s="22"/>
    </row>
    <row r="1302" spans="2:9" ht="15.75" customHeight="1" x14ac:dyDescent="0.25">
      <c r="B1302" s="59" t="s">
        <v>1692</v>
      </c>
      <c r="C1302" s="59" t="s">
        <v>188</v>
      </c>
      <c r="D1302" s="60" t="s">
        <v>189</v>
      </c>
      <c r="E1302" s="35">
        <v>285</v>
      </c>
      <c r="F1302" s="65"/>
      <c r="G1302" s="65"/>
      <c r="H1302" s="22"/>
      <c r="I1302" s="22"/>
    </row>
    <row r="1303" spans="2:9" ht="15.75" customHeight="1" x14ac:dyDescent="0.25">
      <c r="B1303" s="59" t="s">
        <v>1693</v>
      </c>
      <c r="C1303" s="59" t="s">
        <v>225</v>
      </c>
      <c r="D1303" s="60" t="s">
        <v>176</v>
      </c>
      <c r="E1303" s="35">
        <v>141.9</v>
      </c>
      <c r="F1303" s="65"/>
      <c r="G1303" s="65"/>
      <c r="H1303" s="22"/>
      <c r="I1303" s="22"/>
    </row>
    <row r="1304" spans="2:9" ht="15.75" customHeight="1" x14ac:dyDescent="0.25">
      <c r="B1304" s="72" t="s">
        <v>1694</v>
      </c>
      <c r="C1304" s="72" t="s">
        <v>255</v>
      </c>
      <c r="D1304" s="84" t="s">
        <v>173</v>
      </c>
      <c r="E1304" s="85"/>
      <c r="F1304" s="71"/>
      <c r="G1304" s="71"/>
      <c r="H1304" s="22"/>
      <c r="I1304" s="22"/>
    </row>
    <row r="1305" spans="2:9" ht="15.75" customHeight="1" x14ac:dyDescent="0.25">
      <c r="B1305" s="59" t="s">
        <v>1695</v>
      </c>
      <c r="C1305" s="59" t="s">
        <v>212</v>
      </c>
      <c r="D1305" s="60" t="s">
        <v>186</v>
      </c>
      <c r="E1305" s="35">
        <v>106.24</v>
      </c>
      <c r="F1305" s="65"/>
      <c r="G1305" s="65"/>
      <c r="H1305" s="22"/>
      <c r="I1305" s="22"/>
    </row>
    <row r="1306" spans="2:9" ht="15.75" customHeight="1" x14ac:dyDescent="0.25">
      <c r="B1306" s="59" t="s">
        <v>1696</v>
      </c>
      <c r="C1306" s="59" t="s">
        <v>214</v>
      </c>
      <c r="D1306" s="60" t="s">
        <v>176</v>
      </c>
      <c r="E1306" s="35">
        <v>420.43</v>
      </c>
      <c r="F1306" s="65"/>
      <c r="G1306" s="65"/>
      <c r="H1306" s="22"/>
      <c r="I1306" s="22"/>
    </row>
    <row r="1307" spans="2:9" ht="15.75" customHeight="1" x14ac:dyDescent="0.25">
      <c r="B1307" s="59" t="s">
        <v>1697</v>
      </c>
      <c r="C1307" s="59" t="s">
        <v>244</v>
      </c>
      <c r="D1307" s="60" t="s">
        <v>186</v>
      </c>
      <c r="E1307" s="35">
        <v>7.24</v>
      </c>
      <c r="F1307" s="65"/>
      <c r="G1307" s="65"/>
      <c r="H1307" s="22"/>
      <c r="I1307" s="22"/>
    </row>
    <row r="1308" spans="2:9" ht="15.75" customHeight="1" x14ac:dyDescent="0.25">
      <c r="B1308" s="59" t="s">
        <v>1698</v>
      </c>
      <c r="C1308" s="59" t="s">
        <v>216</v>
      </c>
      <c r="D1308" s="60" t="s">
        <v>176</v>
      </c>
      <c r="E1308" s="35">
        <v>321.95</v>
      </c>
      <c r="F1308" s="65"/>
      <c r="G1308" s="65"/>
      <c r="H1308" s="22"/>
      <c r="I1308" s="22"/>
    </row>
    <row r="1309" spans="2:9" ht="15.75" customHeight="1" x14ac:dyDescent="0.25">
      <c r="B1309" s="59" t="s">
        <v>1699</v>
      </c>
      <c r="C1309" s="59" t="s">
        <v>247</v>
      </c>
      <c r="D1309" s="60" t="s">
        <v>200</v>
      </c>
      <c r="E1309" s="35">
        <v>3515.69</v>
      </c>
      <c r="F1309" s="65"/>
      <c r="G1309" s="65"/>
      <c r="H1309" s="22"/>
      <c r="I1309" s="22"/>
    </row>
    <row r="1310" spans="2:9" ht="15.75" customHeight="1" x14ac:dyDescent="0.25">
      <c r="B1310" s="59" t="s">
        <v>1700</v>
      </c>
      <c r="C1310" s="59" t="s">
        <v>202</v>
      </c>
      <c r="D1310" s="60" t="s">
        <v>200</v>
      </c>
      <c r="E1310" s="35">
        <v>1075.46</v>
      </c>
      <c r="F1310" s="65"/>
      <c r="G1310" s="65"/>
      <c r="H1310" s="22"/>
      <c r="I1310" s="22"/>
    </row>
    <row r="1311" spans="2:9" ht="15.75" customHeight="1" x14ac:dyDescent="0.25">
      <c r="B1311" s="59" t="s">
        <v>1701</v>
      </c>
      <c r="C1311" s="59" t="s">
        <v>206</v>
      </c>
      <c r="D1311" s="60" t="s">
        <v>186</v>
      </c>
      <c r="E1311" s="35">
        <v>40.24</v>
      </c>
      <c r="F1311" s="65"/>
      <c r="G1311" s="65"/>
      <c r="H1311" s="22"/>
      <c r="I1311" s="22"/>
    </row>
    <row r="1312" spans="2:9" ht="15.75" customHeight="1" x14ac:dyDescent="0.25">
      <c r="B1312" s="59" t="s">
        <v>1702</v>
      </c>
      <c r="C1312" s="59" t="s">
        <v>221</v>
      </c>
      <c r="D1312" s="60" t="s">
        <v>186</v>
      </c>
      <c r="E1312" s="35">
        <v>56.34</v>
      </c>
      <c r="F1312" s="65"/>
      <c r="G1312" s="65"/>
      <c r="H1312" s="22"/>
      <c r="I1312" s="22"/>
    </row>
    <row r="1313" spans="2:9" ht="15.75" customHeight="1" x14ac:dyDescent="0.25">
      <c r="B1313" s="59" t="s">
        <v>1703</v>
      </c>
      <c r="C1313" s="59" t="s">
        <v>185</v>
      </c>
      <c r="D1313" s="60" t="s">
        <v>186</v>
      </c>
      <c r="E1313" s="35">
        <v>106.24</v>
      </c>
      <c r="F1313" s="65"/>
      <c r="G1313" s="65"/>
      <c r="H1313" s="22"/>
      <c r="I1313" s="22"/>
    </row>
    <row r="1314" spans="2:9" ht="15.75" customHeight="1" x14ac:dyDescent="0.25">
      <c r="B1314" s="59" t="s">
        <v>1704</v>
      </c>
      <c r="C1314" s="59" t="s">
        <v>188</v>
      </c>
      <c r="D1314" s="60" t="s">
        <v>189</v>
      </c>
      <c r="E1314" s="35">
        <v>1062.4000000000001</v>
      </c>
      <c r="F1314" s="65"/>
      <c r="G1314" s="65"/>
      <c r="H1314" s="22"/>
      <c r="I1314" s="22"/>
    </row>
    <row r="1315" spans="2:9" ht="15.75" customHeight="1" x14ac:dyDescent="0.25">
      <c r="B1315" s="59" t="s">
        <v>1705</v>
      </c>
      <c r="C1315" s="59" t="s">
        <v>225</v>
      </c>
      <c r="D1315" s="60" t="s">
        <v>176</v>
      </c>
      <c r="E1315" s="35">
        <v>402.43</v>
      </c>
      <c r="F1315" s="65"/>
      <c r="G1315" s="65"/>
      <c r="H1315" s="22"/>
      <c r="I1315" s="22"/>
    </row>
    <row r="1316" spans="2:9" ht="15.75" customHeight="1" x14ac:dyDescent="0.25">
      <c r="B1316" s="72" t="s">
        <v>1706</v>
      </c>
      <c r="C1316" s="72" t="s">
        <v>268</v>
      </c>
      <c r="D1316" s="84" t="s">
        <v>173</v>
      </c>
      <c r="E1316" s="85"/>
      <c r="F1316" s="71"/>
      <c r="G1316" s="71"/>
      <c r="H1316" s="22"/>
      <c r="I1316" s="22"/>
    </row>
    <row r="1317" spans="2:9" ht="15.75" customHeight="1" x14ac:dyDescent="0.25">
      <c r="B1317" s="72" t="s">
        <v>1707</v>
      </c>
      <c r="C1317" s="72" t="s">
        <v>270</v>
      </c>
      <c r="D1317" s="84" t="s">
        <v>173</v>
      </c>
      <c r="E1317" s="85"/>
      <c r="F1317" s="71"/>
      <c r="G1317" s="71"/>
      <c r="H1317" s="22"/>
      <c r="I1317" s="22"/>
    </row>
    <row r="1318" spans="2:9" ht="15.75" customHeight="1" x14ac:dyDescent="0.25">
      <c r="B1318" s="59" t="s">
        <v>1708</v>
      </c>
      <c r="C1318" s="59" t="s">
        <v>216</v>
      </c>
      <c r="D1318" s="60" t="s">
        <v>176</v>
      </c>
      <c r="E1318" s="35">
        <v>247.52</v>
      </c>
      <c r="F1318" s="65"/>
      <c r="G1318" s="65"/>
      <c r="H1318" s="22"/>
      <c r="I1318" s="22"/>
    </row>
    <row r="1319" spans="2:9" ht="15.75" customHeight="1" x14ac:dyDescent="0.25">
      <c r="B1319" s="59" t="s">
        <v>1709</v>
      </c>
      <c r="C1319" s="59" t="s">
        <v>273</v>
      </c>
      <c r="D1319" s="60" t="s">
        <v>181</v>
      </c>
      <c r="E1319" s="35">
        <v>605.20000000000005</v>
      </c>
      <c r="F1319" s="65"/>
      <c r="G1319" s="65"/>
      <c r="H1319" s="22"/>
      <c r="I1319" s="22"/>
    </row>
    <row r="1320" spans="2:9" ht="15.75" customHeight="1" x14ac:dyDescent="0.25">
      <c r="B1320" s="59" t="s">
        <v>1710</v>
      </c>
      <c r="C1320" s="59" t="s">
        <v>247</v>
      </c>
      <c r="D1320" s="60" t="s">
        <v>200</v>
      </c>
      <c r="E1320" s="35">
        <v>1930.66</v>
      </c>
      <c r="F1320" s="65"/>
      <c r="G1320" s="65"/>
      <c r="H1320" s="22"/>
      <c r="I1320" s="22"/>
    </row>
    <row r="1321" spans="2:9" ht="15.75" customHeight="1" x14ac:dyDescent="0.25">
      <c r="B1321" s="59" t="s">
        <v>1711</v>
      </c>
      <c r="C1321" s="59" t="s">
        <v>202</v>
      </c>
      <c r="D1321" s="60" t="s">
        <v>200</v>
      </c>
      <c r="E1321" s="35">
        <v>833.27</v>
      </c>
      <c r="F1321" s="65"/>
      <c r="G1321" s="65"/>
      <c r="H1321" s="22"/>
      <c r="I1321" s="22"/>
    </row>
    <row r="1322" spans="2:9" ht="15.75" customHeight="1" x14ac:dyDescent="0.25">
      <c r="B1322" s="59" t="s">
        <v>1712</v>
      </c>
      <c r="C1322" s="59" t="s">
        <v>206</v>
      </c>
      <c r="D1322" s="60" t="s">
        <v>186</v>
      </c>
      <c r="E1322" s="35">
        <v>24.75</v>
      </c>
      <c r="F1322" s="65"/>
      <c r="G1322" s="65"/>
      <c r="H1322" s="22"/>
      <c r="I1322" s="22"/>
    </row>
    <row r="1323" spans="2:9" ht="15.75" customHeight="1" x14ac:dyDescent="0.25">
      <c r="B1323" s="59" t="s">
        <v>2370</v>
      </c>
      <c r="C1323" s="59" t="s">
        <v>278</v>
      </c>
      <c r="D1323" s="60" t="s">
        <v>173</v>
      </c>
      <c r="E1323" s="35">
        <v>1</v>
      </c>
      <c r="F1323" s="65"/>
      <c r="G1323" s="65"/>
      <c r="H1323" s="22"/>
      <c r="I1323" s="22"/>
    </row>
    <row r="1324" spans="2:9" ht="15.75" customHeight="1" x14ac:dyDescent="0.25">
      <c r="B1324" s="59" t="s">
        <v>2371</v>
      </c>
      <c r="C1324" s="59" t="s">
        <v>216</v>
      </c>
      <c r="D1324" s="60" t="s">
        <v>176</v>
      </c>
      <c r="E1324" s="35">
        <v>4.9000000000000004</v>
      </c>
      <c r="F1324" s="65"/>
      <c r="G1324" s="65"/>
      <c r="H1324" s="22"/>
      <c r="I1324" s="22"/>
    </row>
    <row r="1325" spans="2:9" ht="15.75" customHeight="1" x14ac:dyDescent="0.25">
      <c r="B1325" s="59" t="s">
        <v>2372</v>
      </c>
      <c r="C1325" s="59" t="s">
        <v>273</v>
      </c>
      <c r="D1325" s="60" t="s">
        <v>181</v>
      </c>
      <c r="E1325" s="35">
        <v>17.8</v>
      </c>
      <c r="F1325" s="65"/>
      <c r="G1325" s="65"/>
      <c r="H1325" s="22"/>
      <c r="I1325" s="22"/>
    </row>
    <row r="1326" spans="2:9" ht="15.75" customHeight="1" x14ac:dyDescent="0.25">
      <c r="B1326" s="59" t="s">
        <v>2373</v>
      </c>
      <c r="C1326" s="59" t="s">
        <v>218</v>
      </c>
      <c r="D1326" s="60" t="s">
        <v>200</v>
      </c>
      <c r="E1326" s="35">
        <v>26.59</v>
      </c>
      <c r="F1326" s="65"/>
      <c r="G1326" s="65"/>
      <c r="H1326" s="22"/>
      <c r="I1326" s="22"/>
    </row>
    <row r="1327" spans="2:9" ht="15.75" customHeight="1" x14ac:dyDescent="0.25">
      <c r="B1327" s="59" t="s">
        <v>2374</v>
      </c>
      <c r="C1327" s="59" t="s">
        <v>202</v>
      </c>
      <c r="D1327" s="60" t="s">
        <v>200</v>
      </c>
      <c r="E1327" s="35">
        <v>9.8000000000000007</v>
      </c>
      <c r="F1327" s="65"/>
      <c r="G1327" s="65"/>
      <c r="H1327" s="22"/>
      <c r="I1327" s="22"/>
    </row>
    <row r="1328" spans="2:9" ht="15.75" customHeight="1" x14ac:dyDescent="0.25">
      <c r="B1328" s="59" t="s">
        <v>2375</v>
      </c>
      <c r="C1328" s="59" t="s">
        <v>206</v>
      </c>
      <c r="D1328" s="60" t="s">
        <v>186</v>
      </c>
      <c r="E1328" s="35">
        <v>0.27</v>
      </c>
      <c r="F1328" s="65"/>
      <c r="G1328" s="65"/>
      <c r="H1328" s="22"/>
      <c r="I1328" s="22"/>
    </row>
    <row r="1329" spans="2:9" ht="15.75" customHeight="1" x14ac:dyDescent="0.25">
      <c r="B1329" s="72" t="s">
        <v>1713</v>
      </c>
      <c r="C1329" s="72" t="s">
        <v>285</v>
      </c>
      <c r="D1329" s="84" t="s">
        <v>173</v>
      </c>
      <c r="E1329" s="85"/>
      <c r="F1329" s="71"/>
      <c r="G1329" s="71"/>
      <c r="H1329" s="22"/>
      <c r="I1329" s="22"/>
    </row>
    <row r="1330" spans="2:9" ht="15.75" customHeight="1" x14ac:dyDescent="0.25">
      <c r="B1330" s="59" t="s">
        <v>1714</v>
      </c>
      <c r="C1330" s="59" t="s">
        <v>287</v>
      </c>
      <c r="D1330" s="60" t="s">
        <v>176</v>
      </c>
      <c r="E1330" s="35">
        <v>687.77</v>
      </c>
      <c r="F1330" s="65"/>
      <c r="G1330" s="65"/>
      <c r="H1330" s="22"/>
      <c r="I1330" s="22"/>
    </row>
    <row r="1331" spans="2:9" ht="15.75" customHeight="1" x14ac:dyDescent="0.25">
      <c r="B1331" s="59" t="s">
        <v>1715</v>
      </c>
      <c r="C1331" s="59" t="s">
        <v>221</v>
      </c>
      <c r="D1331" s="60" t="s">
        <v>186</v>
      </c>
      <c r="E1331" s="35">
        <v>467.68</v>
      </c>
      <c r="F1331" s="65"/>
      <c r="G1331" s="65"/>
      <c r="H1331" s="22"/>
      <c r="I1331" s="22"/>
    </row>
    <row r="1332" spans="2:9" ht="15.75" customHeight="1" x14ac:dyDescent="0.25">
      <c r="B1332" s="59" t="s">
        <v>1716</v>
      </c>
      <c r="C1332" s="59" t="s">
        <v>290</v>
      </c>
      <c r="D1332" s="60" t="s">
        <v>176</v>
      </c>
      <c r="E1332" s="35">
        <v>687.77</v>
      </c>
      <c r="F1332" s="65"/>
      <c r="G1332" s="65"/>
      <c r="H1332" s="22"/>
      <c r="I1332" s="22"/>
    </row>
    <row r="1333" spans="2:9" ht="15.75" customHeight="1" x14ac:dyDescent="0.25">
      <c r="B1333" s="59" t="s">
        <v>1717</v>
      </c>
      <c r="C1333" s="59" t="s">
        <v>292</v>
      </c>
      <c r="D1333" s="60" t="s">
        <v>176</v>
      </c>
      <c r="E1333" s="35">
        <v>687.77</v>
      </c>
      <c r="F1333" s="65"/>
      <c r="G1333" s="65"/>
      <c r="H1333" s="22"/>
      <c r="I1333" s="22"/>
    </row>
    <row r="1334" spans="2:9" ht="15.75" customHeight="1" x14ac:dyDescent="0.25">
      <c r="B1334" s="59" t="s">
        <v>1718</v>
      </c>
      <c r="C1334" s="59" t="s">
        <v>294</v>
      </c>
      <c r="D1334" s="60" t="s">
        <v>186</v>
      </c>
      <c r="E1334" s="35">
        <v>82.53</v>
      </c>
      <c r="F1334" s="65"/>
      <c r="G1334" s="65"/>
      <c r="H1334" s="22"/>
      <c r="I1334" s="22"/>
    </row>
    <row r="1335" spans="2:9" ht="15.75" customHeight="1" x14ac:dyDescent="0.25">
      <c r="B1335" s="59" t="s">
        <v>1719</v>
      </c>
      <c r="C1335" s="59" t="s">
        <v>296</v>
      </c>
      <c r="D1335" s="60" t="s">
        <v>176</v>
      </c>
      <c r="E1335" s="35">
        <v>687.77</v>
      </c>
      <c r="F1335" s="65"/>
      <c r="G1335" s="65"/>
      <c r="H1335" s="22"/>
      <c r="I1335" s="22"/>
    </row>
    <row r="1336" spans="2:9" ht="15.75" customHeight="1" x14ac:dyDescent="0.25">
      <c r="B1336" s="59" t="s">
        <v>1720</v>
      </c>
      <c r="C1336" s="59" t="s">
        <v>298</v>
      </c>
      <c r="D1336" s="60" t="s">
        <v>181</v>
      </c>
      <c r="E1336" s="35">
        <v>44</v>
      </c>
      <c r="F1336" s="65"/>
      <c r="G1336" s="65"/>
      <c r="H1336" s="22"/>
      <c r="I1336" s="22"/>
    </row>
    <row r="1337" spans="2:9" ht="15.75" customHeight="1" x14ac:dyDescent="0.25">
      <c r="B1337" s="59" t="s">
        <v>1721</v>
      </c>
      <c r="C1337" s="59" t="s">
        <v>781</v>
      </c>
      <c r="D1337" s="60" t="s">
        <v>181</v>
      </c>
      <c r="E1337" s="35">
        <v>119.5</v>
      </c>
      <c r="F1337" s="65"/>
      <c r="G1337" s="65"/>
      <c r="H1337" s="22"/>
      <c r="I1337" s="22"/>
    </row>
    <row r="1338" spans="2:9" ht="15.75" customHeight="1" x14ac:dyDescent="0.25">
      <c r="B1338" s="72" t="s">
        <v>1722</v>
      </c>
      <c r="C1338" s="72" t="s">
        <v>1356</v>
      </c>
      <c r="D1338" s="84" t="s">
        <v>173</v>
      </c>
      <c r="E1338" s="85"/>
      <c r="F1338" s="71"/>
      <c r="G1338" s="71"/>
      <c r="H1338" s="22"/>
      <c r="I1338" s="22"/>
    </row>
    <row r="1339" spans="2:9" ht="15.75" customHeight="1" x14ac:dyDescent="0.25">
      <c r="B1339" s="59" t="s">
        <v>1723</v>
      </c>
      <c r="C1339" s="59" t="s">
        <v>303</v>
      </c>
      <c r="D1339" s="60" t="s">
        <v>176</v>
      </c>
      <c r="E1339" s="35">
        <v>913.81</v>
      </c>
      <c r="F1339" s="65"/>
      <c r="G1339" s="65"/>
      <c r="H1339" s="22"/>
      <c r="I1339" s="22"/>
    </row>
    <row r="1340" spans="2:9" ht="15.75" customHeight="1" x14ac:dyDescent="0.25">
      <c r="B1340" s="59" t="s">
        <v>1724</v>
      </c>
      <c r="C1340" s="59" t="s">
        <v>247</v>
      </c>
      <c r="D1340" s="60" t="s">
        <v>200</v>
      </c>
      <c r="E1340" s="35">
        <v>6438.04</v>
      </c>
      <c r="F1340" s="65"/>
      <c r="G1340" s="65"/>
      <c r="H1340" s="22"/>
      <c r="I1340" s="22"/>
    </row>
    <row r="1341" spans="2:9" ht="15.75" customHeight="1" x14ac:dyDescent="0.25">
      <c r="B1341" s="59" t="s">
        <v>1725</v>
      </c>
      <c r="C1341" s="59" t="s">
        <v>218</v>
      </c>
      <c r="D1341" s="60" t="s">
        <v>200</v>
      </c>
      <c r="E1341" s="35">
        <v>4322</v>
      </c>
      <c r="F1341" s="65"/>
      <c r="G1341" s="65"/>
      <c r="H1341" s="22"/>
      <c r="I1341" s="22"/>
    </row>
    <row r="1342" spans="2:9" ht="15.75" customHeight="1" x14ac:dyDescent="0.25">
      <c r="B1342" s="59" t="s">
        <v>1726</v>
      </c>
      <c r="C1342" s="59" t="s">
        <v>202</v>
      </c>
      <c r="D1342" s="60" t="s">
        <v>200</v>
      </c>
      <c r="E1342" s="35">
        <v>2681.68</v>
      </c>
      <c r="F1342" s="65"/>
      <c r="G1342" s="65"/>
      <c r="H1342" s="22"/>
      <c r="I1342" s="22"/>
    </row>
    <row r="1343" spans="2:9" ht="15.75" customHeight="1" x14ac:dyDescent="0.25">
      <c r="B1343" s="59" t="s">
        <v>1727</v>
      </c>
      <c r="C1343" s="59" t="s">
        <v>308</v>
      </c>
      <c r="D1343" s="60" t="s">
        <v>200</v>
      </c>
      <c r="E1343" s="35">
        <v>658.59</v>
      </c>
      <c r="F1343" s="65"/>
      <c r="G1343" s="65"/>
      <c r="H1343" s="22"/>
      <c r="I1343" s="22"/>
    </row>
    <row r="1344" spans="2:9" ht="15.75" customHeight="1" x14ac:dyDescent="0.25">
      <c r="B1344" s="59" t="s">
        <v>1728</v>
      </c>
      <c r="C1344" s="59" t="s">
        <v>310</v>
      </c>
      <c r="D1344" s="60" t="s">
        <v>115</v>
      </c>
      <c r="E1344" s="35">
        <v>1246</v>
      </c>
      <c r="F1344" s="65"/>
      <c r="G1344" s="65"/>
      <c r="H1344" s="22"/>
      <c r="I1344" s="22"/>
    </row>
    <row r="1345" spans="2:9" ht="15.75" customHeight="1" x14ac:dyDescent="0.25">
      <c r="B1345" s="59" t="s">
        <v>1729</v>
      </c>
      <c r="C1345" s="59" t="s">
        <v>206</v>
      </c>
      <c r="D1345" s="60" t="s">
        <v>186</v>
      </c>
      <c r="E1345" s="35">
        <v>141.46</v>
      </c>
      <c r="F1345" s="65"/>
      <c r="G1345" s="65"/>
      <c r="H1345" s="22"/>
      <c r="I1345" s="22"/>
    </row>
    <row r="1346" spans="2:9" ht="15.75" customHeight="1" x14ac:dyDescent="0.25">
      <c r="B1346" s="59" t="s">
        <v>1730</v>
      </c>
      <c r="C1346" s="59" t="s">
        <v>790</v>
      </c>
      <c r="D1346" s="60" t="s">
        <v>181</v>
      </c>
      <c r="E1346" s="35">
        <v>15.8</v>
      </c>
      <c r="F1346" s="65"/>
      <c r="G1346" s="65"/>
      <c r="H1346" s="22"/>
      <c r="I1346" s="22"/>
    </row>
    <row r="1347" spans="2:9" ht="15.75" customHeight="1" x14ac:dyDescent="0.25">
      <c r="B1347" s="72" t="s">
        <v>1731</v>
      </c>
      <c r="C1347" s="72" t="s">
        <v>330</v>
      </c>
      <c r="D1347" s="84" t="s">
        <v>173</v>
      </c>
      <c r="E1347" s="85"/>
      <c r="F1347" s="71"/>
      <c r="G1347" s="71"/>
      <c r="H1347" s="22"/>
      <c r="I1347" s="22"/>
    </row>
    <row r="1348" spans="2:9" ht="15.75" customHeight="1" x14ac:dyDescent="0.25">
      <c r="B1348" s="72" t="s">
        <v>1732</v>
      </c>
      <c r="C1348" s="72" t="s">
        <v>332</v>
      </c>
      <c r="D1348" s="84" t="s">
        <v>173</v>
      </c>
      <c r="E1348" s="85"/>
      <c r="F1348" s="71"/>
      <c r="G1348" s="71"/>
      <c r="H1348" s="22"/>
      <c r="I1348" s="22"/>
    </row>
    <row r="1349" spans="2:9" ht="15.75" customHeight="1" x14ac:dyDescent="0.25">
      <c r="B1349" s="59" t="s">
        <v>1733</v>
      </c>
      <c r="C1349" s="59" t="s">
        <v>334</v>
      </c>
      <c r="D1349" s="60" t="s">
        <v>176</v>
      </c>
      <c r="E1349" s="35">
        <v>973.93</v>
      </c>
      <c r="F1349" s="65"/>
      <c r="G1349" s="65"/>
      <c r="H1349" s="22"/>
      <c r="I1349" s="22"/>
    </row>
    <row r="1350" spans="2:9" ht="15.75" customHeight="1" x14ac:dyDescent="0.25">
      <c r="B1350" s="59" t="s">
        <v>1734</v>
      </c>
      <c r="C1350" s="59" t="s">
        <v>336</v>
      </c>
      <c r="D1350" s="60" t="s">
        <v>176</v>
      </c>
      <c r="E1350" s="35">
        <v>860.01</v>
      </c>
      <c r="F1350" s="65"/>
      <c r="G1350" s="65"/>
      <c r="H1350" s="22"/>
      <c r="I1350" s="22"/>
    </row>
    <row r="1351" spans="2:9" ht="15.75" customHeight="1" x14ac:dyDescent="0.25">
      <c r="B1351" s="59" t="s">
        <v>1735</v>
      </c>
      <c r="C1351" s="59" t="s">
        <v>294</v>
      </c>
      <c r="D1351" s="60" t="s">
        <v>186</v>
      </c>
      <c r="E1351" s="35">
        <v>28.74</v>
      </c>
      <c r="F1351" s="65"/>
      <c r="G1351" s="65"/>
      <c r="H1351" s="22"/>
      <c r="I1351" s="22"/>
    </row>
    <row r="1352" spans="2:9" ht="15.75" customHeight="1" x14ac:dyDescent="0.25">
      <c r="B1352" s="59" t="s">
        <v>1736</v>
      </c>
      <c r="C1352" s="59" t="s">
        <v>308</v>
      </c>
      <c r="D1352" s="60" t="s">
        <v>200</v>
      </c>
      <c r="E1352" s="35">
        <v>643.65</v>
      </c>
      <c r="F1352" s="65"/>
      <c r="G1352" s="65"/>
      <c r="H1352" s="22"/>
      <c r="I1352" s="22"/>
    </row>
    <row r="1353" spans="2:9" ht="15.75" customHeight="1" x14ac:dyDescent="0.25">
      <c r="B1353" s="59" t="s">
        <v>1737</v>
      </c>
      <c r="C1353" s="59" t="s">
        <v>202</v>
      </c>
      <c r="D1353" s="60" t="s">
        <v>200</v>
      </c>
      <c r="E1353" s="35">
        <v>1267.17</v>
      </c>
      <c r="F1353" s="65"/>
      <c r="G1353" s="65"/>
      <c r="H1353" s="22"/>
      <c r="I1353" s="22"/>
    </row>
    <row r="1354" spans="2:9" ht="15.75" customHeight="1" x14ac:dyDescent="0.25">
      <c r="B1354" s="59" t="s">
        <v>1738</v>
      </c>
      <c r="C1354" s="59" t="s">
        <v>218</v>
      </c>
      <c r="D1354" s="60" t="s">
        <v>200</v>
      </c>
      <c r="E1354" s="35">
        <v>847.75</v>
      </c>
      <c r="F1354" s="65"/>
      <c r="G1354" s="65"/>
      <c r="H1354" s="22"/>
      <c r="I1354" s="22"/>
    </row>
    <row r="1355" spans="2:9" ht="15.75" customHeight="1" x14ac:dyDescent="0.25">
      <c r="B1355" s="59" t="s">
        <v>1739</v>
      </c>
      <c r="C1355" s="59" t="s">
        <v>340</v>
      </c>
      <c r="D1355" s="60" t="s">
        <v>176</v>
      </c>
      <c r="E1355" s="35">
        <v>177.77</v>
      </c>
      <c r="F1355" s="65"/>
      <c r="G1355" s="65"/>
      <c r="H1355" s="22"/>
      <c r="I1355" s="22"/>
    </row>
    <row r="1356" spans="2:9" ht="15.75" customHeight="1" x14ac:dyDescent="0.25">
      <c r="B1356" s="59" t="s">
        <v>1740</v>
      </c>
      <c r="C1356" s="59" t="s">
        <v>800</v>
      </c>
      <c r="D1356" s="60" t="s">
        <v>181</v>
      </c>
      <c r="E1356" s="35">
        <v>110.69</v>
      </c>
      <c r="F1356" s="65"/>
      <c r="G1356" s="65"/>
      <c r="H1356" s="22"/>
      <c r="I1356" s="22"/>
    </row>
    <row r="1357" spans="2:9" ht="15.75" customHeight="1" x14ac:dyDescent="0.25">
      <c r="B1357" s="59" t="s">
        <v>1741</v>
      </c>
      <c r="C1357" s="59" t="s">
        <v>1743</v>
      </c>
      <c r="D1357" s="60" t="s">
        <v>115</v>
      </c>
      <c r="E1357" s="35">
        <v>1</v>
      </c>
      <c r="F1357" s="65"/>
      <c r="G1357" s="65"/>
      <c r="H1357" s="22"/>
      <c r="I1357" s="22"/>
    </row>
    <row r="1358" spans="2:9" ht="15.75" customHeight="1" x14ac:dyDescent="0.25">
      <c r="B1358" s="59" t="s">
        <v>1742</v>
      </c>
      <c r="C1358" s="59" t="s">
        <v>1000</v>
      </c>
      <c r="D1358" s="60" t="s">
        <v>115</v>
      </c>
      <c r="E1358" s="35">
        <v>2</v>
      </c>
      <c r="F1358" s="65"/>
      <c r="G1358" s="65"/>
      <c r="H1358" s="22"/>
      <c r="I1358" s="22"/>
    </row>
    <row r="1359" spans="2:9" ht="15.75" customHeight="1" x14ac:dyDescent="0.25">
      <c r="B1359" s="59" t="s">
        <v>1744</v>
      </c>
      <c r="C1359" s="59" t="s">
        <v>2344</v>
      </c>
      <c r="D1359" s="60" t="s">
        <v>115</v>
      </c>
      <c r="E1359" s="35">
        <v>4</v>
      </c>
      <c r="F1359" s="65"/>
      <c r="G1359" s="65"/>
      <c r="H1359" s="22"/>
      <c r="I1359" s="22"/>
    </row>
    <row r="1360" spans="2:9" ht="15.75" customHeight="1" x14ac:dyDescent="0.25">
      <c r="B1360" s="59" t="s">
        <v>1745</v>
      </c>
      <c r="C1360" s="59" t="s">
        <v>2344</v>
      </c>
      <c r="D1360" s="60" t="s">
        <v>115</v>
      </c>
      <c r="E1360" s="35">
        <v>4</v>
      </c>
      <c r="F1360" s="65"/>
      <c r="G1360" s="65"/>
      <c r="H1360" s="22"/>
      <c r="I1360" s="22"/>
    </row>
    <row r="1361" spans="2:9" ht="15.75" customHeight="1" x14ac:dyDescent="0.25">
      <c r="B1361" s="59" t="s">
        <v>1746</v>
      </c>
      <c r="C1361" s="59" t="s">
        <v>1000</v>
      </c>
      <c r="D1361" s="60" t="s">
        <v>115</v>
      </c>
      <c r="E1361" s="35">
        <v>3</v>
      </c>
      <c r="F1361" s="65"/>
      <c r="G1361" s="65"/>
      <c r="H1361" s="22"/>
      <c r="I1361" s="22"/>
    </row>
    <row r="1362" spans="2:9" ht="15.75" customHeight="1" x14ac:dyDescent="0.25">
      <c r="B1362" s="59" t="s">
        <v>1747</v>
      </c>
      <c r="C1362" s="59" t="s">
        <v>1169</v>
      </c>
      <c r="D1362" s="60" t="s">
        <v>176</v>
      </c>
      <c r="E1362" s="35">
        <v>100.94</v>
      </c>
      <c r="F1362" s="65"/>
      <c r="G1362" s="65"/>
      <c r="H1362" s="22"/>
      <c r="I1362" s="22"/>
    </row>
    <row r="1363" spans="2:9" ht="15.75" customHeight="1" x14ac:dyDescent="0.25">
      <c r="B1363" s="59" t="s">
        <v>2376</v>
      </c>
      <c r="C1363" s="59" t="s">
        <v>344</v>
      </c>
      <c r="D1363" s="60" t="s">
        <v>181</v>
      </c>
      <c r="E1363" s="35">
        <v>648</v>
      </c>
      <c r="F1363" s="65"/>
      <c r="G1363" s="65"/>
      <c r="H1363" s="22"/>
      <c r="I1363" s="22"/>
    </row>
    <row r="1364" spans="2:9" ht="15.75" customHeight="1" x14ac:dyDescent="0.25">
      <c r="B1364" s="72" t="s">
        <v>2195</v>
      </c>
      <c r="C1364" s="72" t="s">
        <v>347</v>
      </c>
      <c r="D1364" s="84" t="s">
        <v>173</v>
      </c>
      <c r="E1364" s="85"/>
      <c r="F1364" s="71"/>
      <c r="G1364" s="71"/>
      <c r="H1364" s="22"/>
      <c r="I1364" s="22"/>
    </row>
    <row r="1365" spans="2:9" ht="15.75" customHeight="1" x14ac:dyDescent="0.25">
      <c r="B1365" s="59" t="s">
        <v>2196</v>
      </c>
      <c r="C1365" s="59" t="s">
        <v>349</v>
      </c>
      <c r="D1365" s="60" t="s">
        <v>176</v>
      </c>
      <c r="E1365" s="35">
        <v>687.77</v>
      </c>
      <c r="F1365" s="65"/>
      <c r="G1365" s="65"/>
      <c r="H1365" s="22"/>
      <c r="I1365" s="22"/>
    </row>
    <row r="1366" spans="2:9" ht="15.75" customHeight="1" x14ac:dyDescent="0.25">
      <c r="B1366" s="72" t="s">
        <v>2197</v>
      </c>
      <c r="C1366" s="72" t="s">
        <v>573</v>
      </c>
      <c r="D1366" s="84" t="s">
        <v>173</v>
      </c>
      <c r="E1366" s="85"/>
      <c r="F1366" s="71"/>
      <c r="G1366" s="71"/>
      <c r="H1366" s="22"/>
      <c r="I1366" s="22"/>
    </row>
    <row r="1367" spans="2:9" ht="15.75" customHeight="1" x14ac:dyDescent="0.25">
      <c r="B1367" s="59" t="s">
        <v>2198</v>
      </c>
      <c r="C1367" s="59" t="s">
        <v>575</v>
      </c>
      <c r="D1367" s="60" t="s">
        <v>176</v>
      </c>
      <c r="E1367" s="35">
        <v>218.53</v>
      </c>
      <c r="F1367" s="65"/>
      <c r="G1367" s="65"/>
      <c r="H1367" s="22"/>
      <c r="I1367" s="22"/>
    </row>
    <row r="1368" spans="2:9" ht="15.75" customHeight="1" x14ac:dyDescent="0.25">
      <c r="B1368" s="59" t="s">
        <v>2199</v>
      </c>
      <c r="C1368" s="59" t="s">
        <v>294</v>
      </c>
      <c r="D1368" s="60" t="s">
        <v>186</v>
      </c>
      <c r="E1368" s="35">
        <v>0.73</v>
      </c>
      <c r="F1368" s="65"/>
      <c r="G1368" s="65"/>
      <c r="H1368" s="22"/>
      <c r="I1368" s="22"/>
    </row>
    <row r="1369" spans="2:9" ht="15.75" customHeight="1" x14ac:dyDescent="0.25">
      <c r="B1369" s="59" t="s">
        <v>2200</v>
      </c>
      <c r="C1369" s="59" t="s">
        <v>218</v>
      </c>
      <c r="D1369" s="60" t="s">
        <v>200</v>
      </c>
      <c r="E1369" s="35">
        <v>72.62</v>
      </c>
      <c r="F1369" s="65"/>
      <c r="G1369" s="65"/>
      <c r="H1369" s="22"/>
      <c r="I1369" s="22"/>
    </row>
    <row r="1370" spans="2:9" ht="15.75" customHeight="1" x14ac:dyDescent="0.25">
      <c r="B1370" s="59" t="s">
        <v>2201</v>
      </c>
      <c r="C1370" s="59" t="s">
        <v>579</v>
      </c>
      <c r="D1370" s="60" t="s">
        <v>186</v>
      </c>
      <c r="E1370" s="35">
        <v>102.84</v>
      </c>
      <c r="F1370" s="65"/>
      <c r="G1370" s="65"/>
      <c r="H1370" s="22"/>
      <c r="I1370" s="22"/>
    </row>
    <row r="1371" spans="2:9" ht="15.75" customHeight="1" x14ac:dyDescent="0.25">
      <c r="B1371" s="59" t="s">
        <v>2202</v>
      </c>
      <c r="C1371" s="59" t="s">
        <v>581</v>
      </c>
      <c r="D1371" s="60" t="s">
        <v>181</v>
      </c>
      <c r="E1371" s="35">
        <v>168.1</v>
      </c>
      <c r="F1371" s="65"/>
      <c r="G1371" s="65"/>
      <c r="H1371" s="22"/>
      <c r="I1371" s="22"/>
    </row>
    <row r="1372" spans="2:9" ht="15.75" customHeight="1" x14ac:dyDescent="0.25">
      <c r="B1372" s="59" t="s">
        <v>2203</v>
      </c>
      <c r="C1372" s="59" t="s">
        <v>324</v>
      </c>
      <c r="D1372" s="60" t="s">
        <v>176</v>
      </c>
      <c r="E1372" s="35">
        <v>929.35</v>
      </c>
      <c r="F1372" s="65"/>
      <c r="G1372" s="65"/>
      <c r="H1372" s="22"/>
      <c r="I1372" s="22"/>
    </row>
    <row r="1373" spans="2:9" ht="15.75" customHeight="1" x14ac:dyDescent="0.25">
      <c r="B1373" s="59" t="s">
        <v>2204</v>
      </c>
      <c r="C1373" s="59" t="s">
        <v>336</v>
      </c>
      <c r="D1373" s="60" t="s">
        <v>176</v>
      </c>
      <c r="E1373" s="35">
        <v>437.06</v>
      </c>
      <c r="F1373" s="65"/>
      <c r="G1373" s="65"/>
      <c r="H1373" s="22"/>
      <c r="I1373" s="22"/>
    </row>
    <row r="1374" spans="2:9" ht="15.75" customHeight="1" x14ac:dyDescent="0.25">
      <c r="B1374" s="59" t="s">
        <v>2205</v>
      </c>
      <c r="C1374" s="59" t="s">
        <v>585</v>
      </c>
      <c r="D1374" s="60" t="s">
        <v>176</v>
      </c>
      <c r="E1374" s="35">
        <v>929.35</v>
      </c>
      <c r="F1374" s="65"/>
      <c r="G1374" s="65"/>
      <c r="H1374" s="22"/>
      <c r="I1374" s="22"/>
    </row>
    <row r="1375" spans="2:9" ht="15.75" customHeight="1" x14ac:dyDescent="0.25">
      <c r="B1375" s="72" t="s">
        <v>1748</v>
      </c>
      <c r="C1375" s="72" t="s">
        <v>351</v>
      </c>
      <c r="D1375" s="84" t="s">
        <v>173</v>
      </c>
      <c r="E1375" s="85"/>
      <c r="F1375" s="71"/>
      <c r="G1375" s="71"/>
      <c r="H1375" s="22"/>
      <c r="I1375" s="22"/>
    </row>
    <row r="1376" spans="2:9" ht="15.75" customHeight="1" x14ac:dyDescent="0.25">
      <c r="B1376" s="59" t="s">
        <v>1749</v>
      </c>
      <c r="C1376" s="59" t="s">
        <v>185</v>
      </c>
      <c r="D1376" s="60" t="s">
        <v>186</v>
      </c>
      <c r="E1376" s="35">
        <v>35</v>
      </c>
      <c r="F1376" s="65"/>
      <c r="G1376" s="65"/>
      <c r="H1376" s="22"/>
      <c r="I1376" s="22"/>
    </row>
    <row r="1377" spans="2:9" ht="15.75" customHeight="1" x14ac:dyDescent="0.25">
      <c r="B1377" s="59" t="s">
        <v>1750</v>
      </c>
      <c r="C1377" s="59" t="s">
        <v>188</v>
      </c>
      <c r="D1377" s="60" t="s">
        <v>189</v>
      </c>
      <c r="E1377" s="35">
        <v>350</v>
      </c>
      <c r="F1377" s="65"/>
      <c r="G1377" s="65"/>
      <c r="H1377" s="22"/>
      <c r="I1377" s="22"/>
    </row>
    <row r="1378" spans="2:9" ht="15.75" customHeight="1" x14ac:dyDescent="0.25">
      <c r="B1378" s="72" t="s">
        <v>1751</v>
      </c>
      <c r="C1378" s="72" t="s">
        <v>587</v>
      </c>
      <c r="D1378" s="84" t="s">
        <v>173</v>
      </c>
      <c r="E1378" s="85"/>
      <c r="F1378" s="71"/>
      <c r="G1378" s="71"/>
      <c r="H1378" s="22"/>
      <c r="I1378" s="22"/>
    </row>
    <row r="1379" spans="2:9" ht="15.75" customHeight="1" x14ac:dyDescent="0.25">
      <c r="B1379" s="59" t="s">
        <v>1752</v>
      </c>
      <c r="C1379" s="59" t="s">
        <v>206</v>
      </c>
      <c r="D1379" s="60" t="s">
        <v>186</v>
      </c>
      <c r="E1379" s="35">
        <v>0.56000000000000005</v>
      </c>
      <c r="F1379" s="65"/>
      <c r="G1379" s="65"/>
      <c r="H1379" s="22"/>
      <c r="I1379" s="22"/>
    </row>
    <row r="1380" spans="2:9" ht="15.75" customHeight="1" x14ac:dyDescent="0.25">
      <c r="B1380" s="59" t="s">
        <v>1753</v>
      </c>
      <c r="C1380" s="59" t="s">
        <v>202</v>
      </c>
      <c r="D1380" s="60" t="s">
        <v>200</v>
      </c>
      <c r="E1380" s="35">
        <v>42.89</v>
      </c>
      <c r="F1380" s="65"/>
      <c r="G1380" s="65"/>
      <c r="H1380" s="22"/>
      <c r="I1380" s="22"/>
    </row>
    <row r="1381" spans="2:9" ht="15.75" customHeight="1" x14ac:dyDescent="0.25">
      <c r="B1381" s="59" t="s">
        <v>1754</v>
      </c>
      <c r="C1381" s="59" t="s">
        <v>591</v>
      </c>
      <c r="D1381" s="60" t="s">
        <v>176</v>
      </c>
      <c r="E1381" s="35">
        <v>2.35</v>
      </c>
      <c r="F1381" s="65"/>
      <c r="G1381" s="65"/>
      <c r="H1381" s="22"/>
      <c r="I1381" s="22"/>
    </row>
    <row r="1382" spans="2:9" ht="15.75" customHeight="1" x14ac:dyDescent="0.25">
      <c r="B1382" s="59" t="s">
        <v>1755</v>
      </c>
      <c r="C1382" s="59" t="s">
        <v>310</v>
      </c>
      <c r="D1382" s="60" t="s">
        <v>115</v>
      </c>
      <c r="E1382" s="35">
        <v>6</v>
      </c>
      <c r="F1382" s="65"/>
      <c r="G1382" s="65"/>
      <c r="H1382" s="22"/>
      <c r="I1382" s="22"/>
    </row>
    <row r="1383" spans="2:9" ht="15.75" customHeight="1" x14ac:dyDescent="0.25">
      <c r="B1383" s="72" t="s">
        <v>2206</v>
      </c>
      <c r="C1383" s="72" t="s">
        <v>355</v>
      </c>
      <c r="D1383" s="84" t="s">
        <v>173</v>
      </c>
      <c r="E1383" s="85"/>
      <c r="F1383" s="71"/>
      <c r="G1383" s="71"/>
      <c r="H1383" s="22"/>
      <c r="I1383" s="22"/>
    </row>
    <row r="1384" spans="2:9" ht="15.75" customHeight="1" x14ac:dyDescent="0.25">
      <c r="B1384" s="72" t="s">
        <v>2207</v>
      </c>
      <c r="C1384" s="72" t="s">
        <v>357</v>
      </c>
      <c r="D1384" s="84" t="s">
        <v>173</v>
      </c>
      <c r="E1384" s="85"/>
      <c r="F1384" s="71"/>
      <c r="G1384" s="71"/>
      <c r="H1384" s="22"/>
      <c r="I1384" s="22"/>
    </row>
    <row r="1385" spans="2:9" ht="15.75" customHeight="1" x14ac:dyDescent="0.25">
      <c r="B1385" s="59" t="s">
        <v>2208</v>
      </c>
      <c r="C1385" s="59" t="s">
        <v>361</v>
      </c>
      <c r="D1385" s="60" t="s">
        <v>176</v>
      </c>
      <c r="E1385" s="35">
        <v>139.66999999999999</v>
      </c>
      <c r="F1385" s="65"/>
      <c r="G1385" s="65"/>
      <c r="H1385" s="22"/>
      <c r="I1385" s="22"/>
    </row>
    <row r="1386" spans="2:9" ht="15.75" customHeight="1" x14ac:dyDescent="0.25">
      <c r="B1386" s="59" t="s">
        <v>2209</v>
      </c>
      <c r="C1386" s="59" t="s">
        <v>359</v>
      </c>
      <c r="D1386" s="60" t="s">
        <v>176</v>
      </c>
      <c r="E1386" s="35">
        <v>300.27</v>
      </c>
      <c r="F1386" s="65"/>
      <c r="G1386" s="65"/>
      <c r="H1386" s="22"/>
      <c r="I1386" s="22"/>
    </row>
    <row r="1387" spans="2:9" ht="15.75" customHeight="1" x14ac:dyDescent="0.25">
      <c r="B1387" s="59" t="s">
        <v>2210</v>
      </c>
      <c r="C1387" s="59" t="s">
        <v>601</v>
      </c>
      <c r="D1387" s="60" t="s">
        <v>176</v>
      </c>
      <c r="E1387" s="35">
        <v>300.27</v>
      </c>
      <c r="F1387" s="65"/>
      <c r="G1387" s="65"/>
      <c r="H1387" s="22"/>
      <c r="I1387" s="22"/>
    </row>
    <row r="1388" spans="2:9" ht="15.75" customHeight="1" x14ac:dyDescent="0.25">
      <c r="B1388" s="59" t="s">
        <v>2211</v>
      </c>
      <c r="C1388" s="59" t="s">
        <v>359</v>
      </c>
      <c r="D1388" s="60" t="s">
        <v>176</v>
      </c>
      <c r="E1388" s="35">
        <v>129.19</v>
      </c>
      <c r="F1388" s="65"/>
      <c r="G1388" s="65"/>
      <c r="H1388" s="22"/>
      <c r="I1388" s="22"/>
    </row>
    <row r="1389" spans="2:9" ht="15.75" customHeight="1" x14ac:dyDescent="0.25">
      <c r="B1389" s="59" t="s">
        <v>2212</v>
      </c>
      <c r="C1389" s="59" t="s">
        <v>2213</v>
      </c>
      <c r="D1389" s="60" t="s">
        <v>176</v>
      </c>
      <c r="E1389" s="35">
        <v>129.19</v>
      </c>
      <c r="F1389" s="65"/>
      <c r="G1389" s="65"/>
      <c r="H1389" s="22"/>
      <c r="I1389" s="22"/>
    </row>
    <row r="1390" spans="2:9" ht="15.75" customHeight="1" x14ac:dyDescent="0.25">
      <c r="B1390" s="59" t="s">
        <v>2214</v>
      </c>
      <c r="C1390" s="59" t="s">
        <v>599</v>
      </c>
      <c r="D1390" s="60" t="s">
        <v>176</v>
      </c>
      <c r="E1390" s="35">
        <v>3.3</v>
      </c>
      <c r="F1390" s="65"/>
      <c r="G1390" s="65"/>
      <c r="H1390" s="22"/>
      <c r="I1390" s="22"/>
    </row>
    <row r="1391" spans="2:9" ht="15.75" customHeight="1" x14ac:dyDescent="0.25">
      <c r="B1391" s="59" t="s">
        <v>2215</v>
      </c>
      <c r="C1391" s="59" t="s">
        <v>369</v>
      </c>
      <c r="D1391" s="60" t="s">
        <v>115</v>
      </c>
      <c r="E1391" s="35">
        <v>10</v>
      </c>
      <c r="F1391" s="65"/>
      <c r="G1391" s="65"/>
      <c r="H1391" s="22"/>
      <c r="I1391" s="22"/>
    </row>
    <row r="1392" spans="2:9" ht="15.75" customHeight="1" x14ac:dyDescent="0.25">
      <c r="B1392" s="72" t="s">
        <v>2216</v>
      </c>
      <c r="C1392" s="72" t="s">
        <v>332</v>
      </c>
      <c r="D1392" s="84" t="s">
        <v>173</v>
      </c>
      <c r="E1392" s="85"/>
      <c r="F1392" s="71"/>
      <c r="G1392" s="71"/>
      <c r="H1392" s="22"/>
      <c r="I1392" s="22"/>
    </row>
    <row r="1393" spans="2:9" ht="15.75" customHeight="1" x14ac:dyDescent="0.25">
      <c r="B1393" s="59" t="s">
        <v>2217</v>
      </c>
      <c r="C1393" s="59" t="s">
        <v>376</v>
      </c>
      <c r="D1393" s="60" t="s">
        <v>176</v>
      </c>
      <c r="E1393" s="35">
        <v>527.74</v>
      </c>
      <c r="F1393" s="65"/>
      <c r="G1393" s="65"/>
      <c r="H1393" s="22"/>
      <c r="I1393" s="22"/>
    </row>
    <row r="1394" spans="2:9" ht="15.75" customHeight="1" x14ac:dyDescent="0.25">
      <c r="B1394" s="59" t="s">
        <v>2218</v>
      </c>
      <c r="C1394" s="59" t="s">
        <v>367</v>
      </c>
      <c r="D1394" s="60" t="s">
        <v>176</v>
      </c>
      <c r="E1394" s="35">
        <v>114.7</v>
      </c>
      <c r="F1394" s="65"/>
      <c r="G1394" s="65"/>
      <c r="H1394" s="22"/>
      <c r="I1394" s="22"/>
    </row>
    <row r="1395" spans="2:9" ht="15.75" customHeight="1" x14ac:dyDescent="0.25">
      <c r="B1395" s="59" t="s">
        <v>2219</v>
      </c>
      <c r="C1395" s="59" t="s">
        <v>380</v>
      </c>
      <c r="D1395" s="60" t="s">
        <v>176</v>
      </c>
      <c r="E1395" s="35">
        <v>527.74</v>
      </c>
      <c r="F1395" s="65"/>
      <c r="G1395" s="65"/>
      <c r="H1395" s="22"/>
      <c r="I1395" s="22"/>
    </row>
    <row r="1396" spans="2:9" ht="15.75" customHeight="1" x14ac:dyDescent="0.25">
      <c r="B1396" s="59" t="s">
        <v>2220</v>
      </c>
      <c r="C1396" s="59" t="s">
        <v>382</v>
      </c>
      <c r="D1396" s="60" t="s">
        <v>176</v>
      </c>
      <c r="E1396" s="35">
        <v>368.46</v>
      </c>
      <c r="F1396" s="65"/>
      <c r="G1396" s="65"/>
      <c r="H1396" s="22"/>
      <c r="I1396" s="22"/>
    </row>
    <row r="1397" spans="2:9" ht="15.75" customHeight="1" x14ac:dyDescent="0.25">
      <c r="B1397" s="59" t="s">
        <v>2221</v>
      </c>
      <c r="C1397" s="59" t="s">
        <v>611</v>
      </c>
      <c r="D1397" s="60" t="s">
        <v>176</v>
      </c>
      <c r="E1397" s="35">
        <v>286.95</v>
      </c>
      <c r="F1397" s="65"/>
      <c r="G1397" s="65"/>
      <c r="H1397" s="22"/>
      <c r="I1397" s="22"/>
    </row>
    <row r="1398" spans="2:9" ht="15.75" customHeight="1" x14ac:dyDescent="0.25">
      <c r="B1398" s="72" t="s">
        <v>2222</v>
      </c>
      <c r="C1398" s="72" t="s">
        <v>347</v>
      </c>
      <c r="D1398" s="84" t="s">
        <v>173</v>
      </c>
      <c r="E1398" s="85"/>
      <c r="F1398" s="71"/>
      <c r="G1398" s="71"/>
      <c r="H1398" s="22"/>
      <c r="I1398" s="22"/>
    </row>
    <row r="1399" spans="2:9" ht="15.75" customHeight="1" x14ac:dyDescent="0.25">
      <c r="B1399" s="59" t="s">
        <v>2223</v>
      </c>
      <c r="C1399" s="59" t="s">
        <v>829</v>
      </c>
      <c r="D1399" s="60" t="s">
        <v>176</v>
      </c>
      <c r="E1399" s="35">
        <v>562.23</v>
      </c>
      <c r="F1399" s="65"/>
      <c r="G1399" s="65"/>
      <c r="H1399" s="22"/>
      <c r="I1399" s="22"/>
    </row>
    <row r="1400" spans="2:9" ht="15.75" customHeight="1" x14ac:dyDescent="0.25">
      <c r="B1400" s="59" t="s">
        <v>2224</v>
      </c>
      <c r="C1400" s="59" t="s">
        <v>389</v>
      </c>
      <c r="D1400" s="60" t="s">
        <v>181</v>
      </c>
      <c r="E1400" s="35">
        <v>382.13</v>
      </c>
      <c r="F1400" s="65"/>
      <c r="G1400" s="65"/>
      <c r="H1400" s="22"/>
      <c r="I1400" s="22"/>
    </row>
    <row r="1401" spans="2:9" ht="15.75" customHeight="1" x14ac:dyDescent="0.25">
      <c r="B1401" s="59" t="s">
        <v>2225</v>
      </c>
      <c r="C1401" s="59" t="s">
        <v>617</v>
      </c>
      <c r="D1401" s="60" t="s">
        <v>176</v>
      </c>
      <c r="E1401" s="35">
        <v>33.299999999999997</v>
      </c>
      <c r="F1401" s="65"/>
      <c r="G1401" s="65"/>
      <c r="H1401" s="22"/>
      <c r="I1401" s="22"/>
    </row>
    <row r="1402" spans="2:9" ht="15.75" customHeight="1" x14ac:dyDescent="0.25">
      <c r="B1402" s="59" t="s">
        <v>2226</v>
      </c>
      <c r="C1402" s="59" t="s">
        <v>1493</v>
      </c>
      <c r="D1402" s="60" t="s">
        <v>176</v>
      </c>
      <c r="E1402" s="35">
        <v>39.130000000000003</v>
      </c>
      <c r="F1402" s="65"/>
      <c r="G1402" s="65"/>
      <c r="H1402" s="22"/>
      <c r="I1402" s="22"/>
    </row>
    <row r="1403" spans="2:9" ht="15.75" customHeight="1" x14ac:dyDescent="0.25">
      <c r="B1403" s="72" t="s">
        <v>2227</v>
      </c>
      <c r="C1403" s="72" t="s">
        <v>573</v>
      </c>
      <c r="D1403" s="84" t="s">
        <v>173</v>
      </c>
      <c r="E1403" s="85"/>
      <c r="F1403" s="71"/>
      <c r="G1403" s="71"/>
      <c r="H1403" s="22"/>
      <c r="I1403" s="22"/>
    </row>
    <row r="1404" spans="2:9" ht="15.75" customHeight="1" x14ac:dyDescent="0.25">
      <c r="B1404" s="59" t="s">
        <v>2228</v>
      </c>
      <c r="C1404" s="59" t="s">
        <v>378</v>
      </c>
      <c r="D1404" s="60" t="s">
        <v>176</v>
      </c>
      <c r="E1404" s="35">
        <v>437.06</v>
      </c>
      <c r="F1404" s="65"/>
      <c r="G1404" s="65"/>
      <c r="H1404" s="22"/>
      <c r="I1404" s="22"/>
    </row>
    <row r="1405" spans="2:9" ht="15.75" customHeight="1" x14ac:dyDescent="0.25">
      <c r="B1405" s="72" t="s">
        <v>1756</v>
      </c>
      <c r="C1405" s="72" t="s">
        <v>407</v>
      </c>
      <c r="D1405" s="84" t="s">
        <v>173</v>
      </c>
      <c r="E1405" s="85"/>
      <c r="F1405" s="71"/>
      <c r="G1405" s="71"/>
      <c r="H1405" s="22"/>
      <c r="I1405" s="22"/>
    </row>
    <row r="1406" spans="2:9" ht="15.75" customHeight="1" x14ac:dyDescent="0.25">
      <c r="B1406" s="59" t="s">
        <v>1757</v>
      </c>
      <c r="C1406" s="59" t="s">
        <v>859</v>
      </c>
      <c r="D1406" s="60" t="s">
        <v>115</v>
      </c>
      <c r="E1406" s="35">
        <v>2</v>
      </c>
      <c r="F1406" s="65"/>
      <c r="G1406" s="65"/>
      <c r="H1406" s="22"/>
      <c r="I1406" s="22"/>
    </row>
    <row r="1407" spans="2:9" ht="15.75" customHeight="1" x14ac:dyDescent="0.25">
      <c r="B1407" s="59" t="s">
        <v>1758</v>
      </c>
      <c r="C1407" s="59" t="s">
        <v>1218</v>
      </c>
      <c r="D1407" s="60" t="s">
        <v>115</v>
      </c>
      <c r="E1407" s="35">
        <v>2</v>
      </c>
      <c r="F1407" s="65"/>
      <c r="G1407" s="65"/>
      <c r="H1407" s="22"/>
      <c r="I1407" s="22"/>
    </row>
    <row r="1408" spans="2:9" ht="15.75" customHeight="1" x14ac:dyDescent="0.25">
      <c r="B1408" s="59" t="s">
        <v>1759</v>
      </c>
      <c r="C1408" s="59" t="s">
        <v>861</v>
      </c>
      <c r="D1408" s="60" t="s">
        <v>115</v>
      </c>
      <c r="E1408" s="35">
        <v>6</v>
      </c>
      <c r="F1408" s="65"/>
      <c r="G1408" s="65"/>
      <c r="H1408" s="22"/>
      <c r="I1408" s="22"/>
    </row>
    <row r="1409" spans="2:9" ht="15.75" customHeight="1" x14ac:dyDescent="0.25">
      <c r="B1409" s="59" t="s">
        <v>1760</v>
      </c>
      <c r="C1409" s="59" t="s">
        <v>1221</v>
      </c>
      <c r="D1409" s="60" t="s">
        <v>115</v>
      </c>
      <c r="E1409" s="35">
        <v>4</v>
      </c>
      <c r="F1409" s="65"/>
      <c r="G1409" s="65"/>
      <c r="H1409" s="22"/>
      <c r="I1409" s="22"/>
    </row>
    <row r="1410" spans="2:9" ht="15.75" customHeight="1" x14ac:dyDescent="0.25">
      <c r="B1410" s="59" t="s">
        <v>1761</v>
      </c>
      <c r="C1410" s="59" t="s">
        <v>1762</v>
      </c>
      <c r="D1410" s="60" t="s">
        <v>115</v>
      </c>
      <c r="E1410" s="35">
        <v>2</v>
      </c>
      <c r="F1410" s="65"/>
      <c r="G1410" s="65"/>
      <c r="H1410" s="22"/>
      <c r="I1410" s="22"/>
    </row>
    <row r="1411" spans="2:9" ht="15.75" customHeight="1" x14ac:dyDescent="0.25">
      <c r="B1411" s="59" t="s">
        <v>1763</v>
      </c>
      <c r="C1411" s="59" t="s">
        <v>1764</v>
      </c>
      <c r="D1411" s="60" t="s">
        <v>115</v>
      </c>
      <c r="E1411" s="35">
        <v>1</v>
      </c>
      <c r="F1411" s="65"/>
      <c r="G1411" s="65"/>
      <c r="H1411" s="22"/>
      <c r="I1411" s="22"/>
    </row>
    <row r="1412" spans="2:9" ht="15.75" customHeight="1" x14ac:dyDescent="0.25">
      <c r="B1412" s="59" t="s">
        <v>1765</v>
      </c>
      <c r="C1412" s="59" t="s">
        <v>1223</v>
      </c>
      <c r="D1412" s="60" t="s">
        <v>115</v>
      </c>
      <c r="E1412" s="35">
        <v>2</v>
      </c>
      <c r="F1412" s="65"/>
      <c r="G1412" s="65"/>
      <c r="H1412" s="22"/>
      <c r="I1412" s="22"/>
    </row>
    <row r="1413" spans="2:9" ht="15.75" customHeight="1" x14ac:dyDescent="0.25">
      <c r="B1413" s="59" t="s">
        <v>1766</v>
      </c>
      <c r="C1413" s="59" t="s">
        <v>1422</v>
      </c>
      <c r="D1413" s="60" t="s">
        <v>115</v>
      </c>
      <c r="E1413" s="35">
        <v>1</v>
      </c>
      <c r="F1413" s="65"/>
      <c r="G1413" s="65"/>
      <c r="H1413" s="22"/>
      <c r="I1413" s="22"/>
    </row>
    <row r="1414" spans="2:9" ht="15.75" customHeight="1" x14ac:dyDescent="0.25">
      <c r="B1414" s="59" t="s">
        <v>1767</v>
      </c>
      <c r="C1414" s="59" t="s">
        <v>1424</v>
      </c>
      <c r="D1414" s="60" t="s">
        <v>115</v>
      </c>
      <c r="E1414" s="35">
        <v>1</v>
      </c>
      <c r="F1414" s="65"/>
      <c r="G1414" s="65"/>
      <c r="H1414" s="22"/>
      <c r="I1414" s="22"/>
    </row>
    <row r="1415" spans="2:9" ht="15.75" customHeight="1" x14ac:dyDescent="0.25">
      <c r="B1415" s="59" t="s">
        <v>1768</v>
      </c>
      <c r="C1415" s="59" t="s">
        <v>1226</v>
      </c>
      <c r="D1415" s="60" t="s">
        <v>115</v>
      </c>
      <c r="E1415" s="35">
        <v>20</v>
      </c>
      <c r="F1415" s="65"/>
      <c r="G1415" s="65"/>
      <c r="H1415" s="22"/>
      <c r="I1415" s="22"/>
    </row>
    <row r="1416" spans="2:9" ht="15.75" customHeight="1" x14ac:dyDescent="0.25">
      <c r="B1416" s="59" t="s">
        <v>1769</v>
      </c>
      <c r="C1416" s="59" t="s">
        <v>1770</v>
      </c>
      <c r="D1416" s="60" t="s">
        <v>115</v>
      </c>
      <c r="E1416" s="35">
        <v>5</v>
      </c>
      <c r="F1416" s="65"/>
      <c r="G1416" s="65"/>
      <c r="H1416" s="22"/>
      <c r="I1416" s="22"/>
    </row>
    <row r="1417" spans="2:9" ht="15.75" customHeight="1" x14ac:dyDescent="0.25">
      <c r="B1417" s="59" t="s">
        <v>1771</v>
      </c>
      <c r="C1417" s="59" t="s">
        <v>421</v>
      </c>
      <c r="D1417" s="60" t="s">
        <v>115</v>
      </c>
      <c r="E1417" s="35">
        <v>4</v>
      </c>
      <c r="F1417" s="65"/>
      <c r="G1417" s="65"/>
      <c r="H1417" s="22"/>
      <c r="I1417" s="22"/>
    </row>
    <row r="1418" spans="2:9" ht="15.75" customHeight="1" x14ac:dyDescent="0.25">
      <c r="B1418" s="59" t="s">
        <v>1772</v>
      </c>
      <c r="C1418" s="59" t="s">
        <v>1773</v>
      </c>
      <c r="D1418" s="60" t="s">
        <v>115</v>
      </c>
      <c r="E1418" s="35">
        <v>1</v>
      </c>
      <c r="F1418" s="65"/>
      <c r="G1418" s="65"/>
      <c r="H1418" s="22"/>
      <c r="I1418" s="22"/>
    </row>
    <row r="1419" spans="2:9" ht="15.75" customHeight="1" x14ac:dyDescent="0.25">
      <c r="B1419" s="59" t="s">
        <v>1774</v>
      </c>
      <c r="C1419" s="59" t="s">
        <v>1228</v>
      </c>
      <c r="D1419" s="60" t="s">
        <v>115</v>
      </c>
      <c r="E1419" s="35">
        <v>8</v>
      </c>
      <c r="F1419" s="65"/>
      <c r="G1419" s="65"/>
      <c r="H1419" s="22"/>
      <c r="I1419" s="22"/>
    </row>
    <row r="1420" spans="2:9" ht="15.75" customHeight="1" x14ac:dyDescent="0.25">
      <c r="B1420" s="59" t="s">
        <v>1775</v>
      </c>
      <c r="C1420" s="59" t="s">
        <v>1230</v>
      </c>
      <c r="D1420" s="60" t="s">
        <v>115</v>
      </c>
      <c r="E1420" s="35">
        <v>4</v>
      </c>
      <c r="F1420" s="65"/>
      <c r="G1420" s="65"/>
      <c r="H1420" s="22"/>
      <c r="I1420" s="22"/>
    </row>
    <row r="1421" spans="2:9" ht="15.75" customHeight="1" x14ac:dyDescent="0.25">
      <c r="B1421" s="59" t="s">
        <v>1776</v>
      </c>
      <c r="C1421" s="59" t="s">
        <v>1232</v>
      </c>
      <c r="D1421" s="60" t="s">
        <v>115</v>
      </c>
      <c r="E1421" s="35">
        <v>4</v>
      </c>
      <c r="F1421" s="65"/>
      <c r="G1421" s="65"/>
      <c r="H1421" s="22"/>
      <c r="I1421" s="22"/>
    </row>
    <row r="1422" spans="2:9" ht="15.75" customHeight="1" x14ac:dyDescent="0.25">
      <c r="B1422" s="59" t="s">
        <v>1777</v>
      </c>
      <c r="C1422" s="59" t="s">
        <v>1234</v>
      </c>
      <c r="D1422" s="60" t="s">
        <v>115</v>
      </c>
      <c r="E1422" s="35">
        <v>5</v>
      </c>
      <c r="F1422" s="65"/>
      <c r="G1422" s="65"/>
      <c r="H1422" s="22"/>
      <c r="I1422" s="22"/>
    </row>
    <row r="1423" spans="2:9" ht="15.75" customHeight="1" x14ac:dyDescent="0.25">
      <c r="B1423" s="59" t="s">
        <v>1778</v>
      </c>
      <c r="C1423" s="59" t="s">
        <v>1236</v>
      </c>
      <c r="D1423" s="60" t="s">
        <v>115</v>
      </c>
      <c r="E1423" s="35">
        <v>2</v>
      </c>
      <c r="F1423" s="65"/>
      <c r="G1423" s="65"/>
      <c r="H1423" s="22"/>
      <c r="I1423" s="22"/>
    </row>
    <row r="1424" spans="2:9" ht="15.75" customHeight="1" x14ac:dyDescent="0.25">
      <c r="B1424" s="59" t="s">
        <v>1779</v>
      </c>
      <c r="C1424" s="59" t="s">
        <v>1238</v>
      </c>
      <c r="D1424" s="60" t="s">
        <v>115</v>
      </c>
      <c r="E1424" s="35">
        <v>6</v>
      </c>
      <c r="F1424" s="65"/>
      <c r="G1424" s="65"/>
      <c r="H1424" s="22"/>
      <c r="I1424" s="22"/>
    </row>
    <row r="1425" spans="2:9" ht="15.75" customHeight="1" x14ac:dyDescent="0.25">
      <c r="B1425" s="59" t="s">
        <v>1780</v>
      </c>
      <c r="C1425" s="59" t="s">
        <v>1240</v>
      </c>
      <c r="D1425" s="60" t="s">
        <v>115</v>
      </c>
      <c r="E1425" s="35">
        <v>1</v>
      </c>
      <c r="F1425" s="65"/>
      <c r="G1425" s="65"/>
      <c r="H1425" s="22"/>
      <c r="I1425" s="22"/>
    </row>
    <row r="1426" spans="2:9" ht="15.75" customHeight="1" x14ac:dyDescent="0.25">
      <c r="B1426" s="59" t="s">
        <v>1781</v>
      </c>
      <c r="C1426" s="59" t="s">
        <v>1243</v>
      </c>
      <c r="D1426" s="60" t="s">
        <v>115</v>
      </c>
      <c r="E1426" s="35">
        <v>1</v>
      </c>
      <c r="F1426" s="65"/>
      <c r="G1426" s="65"/>
      <c r="H1426" s="22"/>
      <c r="I1426" s="22"/>
    </row>
    <row r="1427" spans="2:9" ht="15.75" customHeight="1" x14ac:dyDescent="0.25">
      <c r="B1427" s="59" t="s">
        <v>1782</v>
      </c>
      <c r="C1427" s="59" t="s">
        <v>1050</v>
      </c>
      <c r="D1427" s="60" t="s">
        <v>115</v>
      </c>
      <c r="E1427" s="35">
        <v>5</v>
      </c>
      <c r="F1427" s="65"/>
      <c r="G1427" s="65"/>
      <c r="H1427" s="22"/>
      <c r="I1427" s="22"/>
    </row>
    <row r="1428" spans="2:9" ht="15.75" customHeight="1" x14ac:dyDescent="0.25">
      <c r="B1428" s="59" t="s">
        <v>1783</v>
      </c>
      <c r="C1428" s="59" t="s">
        <v>1784</v>
      </c>
      <c r="D1428" s="60" t="s">
        <v>115</v>
      </c>
      <c r="E1428" s="35">
        <v>8</v>
      </c>
      <c r="F1428" s="65"/>
      <c r="G1428" s="65"/>
      <c r="H1428" s="22"/>
      <c r="I1428" s="22"/>
    </row>
    <row r="1429" spans="2:9" ht="15.75" customHeight="1" x14ac:dyDescent="0.25">
      <c r="B1429" s="72" t="s">
        <v>2229</v>
      </c>
      <c r="C1429" s="72" t="s">
        <v>445</v>
      </c>
      <c r="D1429" s="84" t="s">
        <v>173</v>
      </c>
      <c r="E1429" s="85"/>
      <c r="F1429" s="71"/>
      <c r="G1429" s="71"/>
      <c r="H1429" s="22"/>
      <c r="I1429" s="22"/>
    </row>
    <row r="1430" spans="2:9" ht="15.75" customHeight="1" x14ac:dyDescent="0.25">
      <c r="B1430" s="59" t="s">
        <v>2230</v>
      </c>
      <c r="C1430" s="59" t="s">
        <v>660</v>
      </c>
      <c r="D1430" s="60" t="s">
        <v>115</v>
      </c>
      <c r="E1430" s="35">
        <v>12</v>
      </c>
      <c r="F1430" s="65"/>
      <c r="G1430" s="65"/>
      <c r="H1430" s="22"/>
      <c r="I1430" s="22"/>
    </row>
    <row r="1431" spans="2:9" ht="15.75" customHeight="1" x14ac:dyDescent="0.25">
      <c r="B1431" s="59" t="s">
        <v>2231</v>
      </c>
      <c r="C1431" s="59" t="s">
        <v>447</v>
      </c>
      <c r="D1431" s="60" t="s">
        <v>115</v>
      </c>
      <c r="E1431" s="35">
        <v>9</v>
      </c>
      <c r="F1431" s="65"/>
      <c r="G1431" s="65"/>
      <c r="H1431" s="22"/>
      <c r="I1431" s="22"/>
    </row>
    <row r="1432" spans="2:9" ht="15.75" customHeight="1" x14ac:dyDescent="0.25">
      <c r="B1432" s="72" t="s">
        <v>2232</v>
      </c>
      <c r="C1432" s="72" t="s">
        <v>453</v>
      </c>
      <c r="D1432" s="84" t="s">
        <v>173</v>
      </c>
      <c r="E1432" s="85"/>
      <c r="F1432" s="71"/>
      <c r="G1432" s="71"/>
      <c r="H1432" s="22"/>
      <c r="I1432" s="22"/>
    </row>
    <row r="1433" spans="2:9" ht="15.75" customHeight="1" x14ac:dyDescent="0.25">
      <c r="B1433" s="59" t="s">
        <v>2233</v>
      </c>
      <c r="C1433" s="59" t="s">
        <v>470</v>
      </c>
      <c r="D1433" s="60" t="s">
        <v>115</v>
      </c>
      <c r="E1433" s="35">
        <v>1</v>
      </c>
      <c r="F1433" s="65"/>
      <c r="G1433" s="65"/>
      <c r="H1433" s="22"/>
      <c r="I1433" s="22"/>
    </row>
    <row r="1434" spans="2:9" ht="15.75" customHeight="1" x14ac:dyDescent="0.25">
      <c r="B1434" s="59" t="s">
        <v>2234</v>
      </c>
      <c r="C1434" s="59" t="s">
        <v>686</v>
      </c>
      <c r="D1434" s="60" t="s">
        <v>115</v>
      </c>
      <c r="E1434" s="35">
        <v>1</v>
      </c>
      <c r="F1434" s="65"/>
      <c r="G1434" s="65"/>
      <c r="H1434" s="22"/>
      <c r="I1434" s="22"/>
    </row>
    <row r="1435" spans="2:9" ht="15.75" customHeight="1" x14ac:dyDescent="0.25">
      <c r="B1435" s="59" t="s">
        <v>2235</v>
      </c>
      <c r="C1435" s="59" t="s">
        <v>468</v>
      </c>
      <c r="D1435" s="60" t="s">
        <v>115</v>
      </c>
      <c r="E1435" s="35">
        <v>1</v>
      </c>
      <c r="F1435" s="65"/>
      <c r="G1435" s="65"/>
      <c r="H1435" s="22"/>
      <c r="I1435" s="22"/>
    </row>
    <row r="1436" spans="2:9" ht="15.75" customHeight="1" x14ac:dyDescent="0.25">
      <c r="B1436" s="59" t="s">
        <v>2236</v>
      </c>
      <c r="C1436" s="59" t="s">
        <v>678</v>
      </c>
      <c r="D1436" s="60" t="s">
        <v>115</v>
      </c>
      <c r="E1436" s="35">
        <v>10</v>
      </c>
      <c r="F1436" s="65"/>
      <c r="G1436" s="65"/>
      <c r="H1436" s="22"/>
      <c r="I1436" s="22"/>
    </row>
    <row r="1437" spans="2:9" ht="15.75" customHeight="1" x14ac:dyDescent="0.25">
      <c r="B1437" s="59" t="s">
        <v>2237</v>
      </c>
      <c r="C1437" s="59" t="s">
        <v>680</v>
      </c>
      <c r="D1437" s="60" t="s">
        <v>115</v>
      </c>
      <c r="E1437" s="35">
        <v>10</v>
      </c>
      <c r="F1437" s="65"/>
      <c r="G1437" s="65"/>
      <c r="H1437" s="22"/>
      <c r="I1437" s="22"/>
    </row>
    <row r="1438" spans="2:9" ht="15.75" customHeight="1" x14ac:dyDescent="0.25">
      <c r="B1438" s="59" t="s">
        <v>2238</v>
      </c>
      <c r="C1438" s="59" t="s">
        <v>682</v>
      </c>
      <c r="D1438" s="60" t="s">
        <v>115</v>
      </c>
      <c r="E1438" s="35">
        <v>10</v>
      </c>
      <c r="F1438" s="65"/>
      <c r="G1438" s="65"/>
      <c r="H1438" s="22"/>
      <c r="I1438" s="22"/>
    </row>
    <row r="1439" spans="2:9" ht="15.75" customHeight="1" x14ac:dyDescent="0.25">
      <c r="B1439" s="59" t="s">
        <v>2239</v>
      </c>
      <c r="C1439" s="59" t="s">
        <v>684</v>
      </c>
      <c r="D1439" s="60" t="s">
        <v>115</v>
      </c>
      <c r="E1439" s="35">
        <v>10</v>
      </c>
      <c r="F1439" s="65"/>
      <c r="G1439" s="65"/>
      <c r="H1439" s="22"/>
      <c r="I1439" s="22"/>
    </row>
    <row r="1440" spans="2:9" ht="15.75" customHeight="1" x14ac:dyDescent="0.25">
      <c r="B1440" s="59" t="s">
        <v>2240</v>
      </c>
      <c r="C1440" s="59" t="s">
        <v>1262</v>
      </c>
      <c r="D1440" s="60" t="s">
        <v>115</v>
      </c>
      <c r="E1440" s="35">
        <v>10</v>
      </c>
      <c r="F1440" s="65"/>
      <c r="G1440" s="65"/>
      <c r="H1440" s="22"/>
      <c r="I1440" s="22"/>
    </row>
    <row r="1441" spans="2:9" ht="15.75" customHeight="1" x14ac:dyDescent="0.25">
      <c r="B1441" s="59" t="s">
        <v>2241</v>
      </c>
      <c r="C1441" s="59" t="s">
        <v>1260</v>
      </c>
      <c r="D1441" s="60" t="s">
        <v>115</v>
      </c>
      <c r="E1441" s="35">
        <v>10</v>
      </c>
      <c r="F1441" s="65"/>
      <c r="G1441" s="65"/>
      <c r="H1441" s="22"/>
      <c r="I1441" s="22"/>
    </row>
    <row r="1442" spans="2:9" ht="15.75" customHeight="1" x14ac:dyDescent="0.25">
      <c r="B1442" s="59" t="s">
        <v>2242</v>
      </c>
      <c r="C1442" s="59" t="s">
        <v>1258</v>
      </c>
      <c r="D1442" s="60" t="s">
        <v>115</v>
      </c>
      <c r="E1442" s="35">
        <v>10</v>
      </c>
      <c r="F1442" s="65"/>
      <c r="G1442" s="65"/>
      <c r="H1442" s="22"/>
      <c r="I1442" s="22"/>
    </row>
    <row r="1443" spans="2:9" ht="15.75" customHeight="1" x14ac:dyDescent="0.25">
      <c r="B1443" s="59" t="s">
        <v>2243</v>
      </c>
      <c r="C1443" s="59" t="s">
        <v>1256</v>
      </c>
      <c r="D1443" s="60" t="s">
        <v>115</v>
      </c>
      <c r="E1443" s="35">
        <v>10</v>
      </c>
      <c r="F1443" s="65"/>
      <c r="G1443" s="65"/>
      <c r="H1443" s="22"/>
      <c r="I1443" s="22"/>
    </row>
    <row r="1444" spans="2:9" ht="15.75" customHeight="1" x14ac:dyDescent="0.25">
      <c r="B1444" s="59" t="s">
        <v>2244</v>
      </c>
      <c r="C1444" s="59" t="s">
        <v>2245</v>
      </c>
      <c r="D1444" s="60" t="s">
        <v>115</v>
      </c>
      <c r="E1444" s="35">
        <v>2</v>
      </c>
      <c r="F1444" s="65"/>
      <c r="G1444" s="65"/>
      <c r="H1444" s="22"/>
      <c r="I1444" s="22"/>
    </row>
    <row r="1445" spans="2:9" ht="15.75" customHeight="1" x14ac:dyDescent="0.25">
      <c r="B1445" s="72" t="s">
        <v>2246</v>
      </c>
      <c r="C1445" s="72" t="s">
        <v>476</v>
      </c>
      <c r="D1445" s="84" t="s">
        <v>173</v>
      </c>
      <c r="E1445" s="85"/>
      <c r="F1445" s="71"/>
      <c r="G1445" s="71"/>
      <c r="H1445" s="22"/>
      <c r="I1445" s="22"/>
    </row>
    <row r="1446" spans="2:9" ht="15.75" customHeight="1" x14ac:dyDescent="0.25">
      <c r="B1446" s="59" t="s">
        <v>2247</v>
      </c>
      <c r="C1446" s="59" t="s">
        <v>482</v>
      </c>
      <c r="D1446" s="60" t="s">
        <v>115</v>
      </c>
      <c r="E1446" s="35">
        <v>8</v>
      </c>
      <c r="F1446" s="65"/>
      <c r="G1446" s="65"/>
      <c r="H1446" s="22"/>
      <c r="I1446" s="22"/>
    </row>
    <row r="1447" spans="2:9" ht="15.75" customHeight="1" x14ac:dyDescent="0.25">
      <c r="B1447" s="59" t="s">
        <v>2248</v>
      </c>
      <c r="C1447" s="59" t="s">
        <v>495</v>
      </c>
      <c r="D1447" s="60" t="s">
        <v>115</v>
      </c>
      <c r="E1447" s="35">
        <v>10</v>
      </c>
      <c r="F1447" s="65"/>
      <c r="G1447" s="65"/>
      <c r="H1447" s="22"/>
      <c r="I1447" s="22"/>
    </row>
    <row r="1448" spans="2:9" ht="15.75" customHeight="1" x14ac:dyDescent="0.25">
      <c r="B1448" s="59" t="s">
        <v>2249</v>
      </c>
      <c r="C1448" s="59" t="s">
        <v>492</v>
      </c>
      <c r="D1448" s="60" t="s">
        <v>115</v>
      </c>
      <c r="E1448" s="35">
        <v>2</v>
      </c>
      <c r="F1448" s="65"/>
      <c r="G1448" s="65"/>
      <c r="H1448" s="22"/>
      <c r="I1448" s="22"/>
    </row>
    <row r="1449" spans="2:9" ht="15.75" customHeight="1" x14ac:dyDescent="0.25">
      <c r="B1449" s="59" t="s">
        <v>2250</v>
      </c>
      <c r="C1449" s="59" t="s">
        <v>488</v>
      </c>
      <c r="D1449" s="60" t="s">
        <v>115</v>
      </c>
      <c r="E1449" s="35">
        <v>6</v>
      </c>
      <c r="F1449" s="65"/>
      <c r="G1449" s="65"/>
      <c r="H1449" s="22"/>
      <c r="I1449" s="22"/>
    </row>
    <row r="1450" spans="2:9" ht="15.75" customHeight="1" x14ac:dyDescent="0.25">
      <c r="B1450" s="59" t="s">
        <v>2251</v>
      </c>
      <c r="C1450" s="59" t="s">
        <v>490</v>
      </c>
      <c r="D1450" s="60" t="s">
        <v>115</v>
      </c>
      <c r="E1450" s="35">
        <v>10</v>
      </c>
      <c r="F1450" s="65"/>
      <c r="G1450" s="65"/>
      <c r="H1450" s="22"/>
      <c r="I1450" s="22"/>
    </row>
    <row r="1451" spans="2:9" ht="15.75" customHeight="1" x14ac:dyDescent="0.25">
      <c r="B1451" s="59" t="s">
        <v>2252</v>
      </c>
      <c r="C1451" s="59" t="s">
        <v>494</v>
      </c>
      <c r="D1451" s="60" t="s">
        <v>115</v>
      </c>
      <c r="E1451" s="35">
        <v>7</v>
      </c>
      <c r="F1451" s="65"/>
      <c r="G1451" s="65"/>
      <c r="H1451" s="22"/>
      <c r="I1451" s="22"/>
    </row>
    <row r="1452" spans="2:9" ht="15.75" customHeight="1" x14ac:dyDescent="0.25">
      <c r="B1452" s="72" t="s">
        <v>2253</v>
      </c>
      <c r="C1452" s="72" t="s">
        <v>497</v>
      </c>
      <c r="D1452" s="84" t="s">
        <v>173</v>
      </c>
      <c r="E1452" s="85"/>
      <c r="F1452" s="71"/>
      <c r="G1452" s="71"/>
      <c r="H1452" s="22"/>
      <c r="I1452" s="22"/>
    </row>
    <row r="1453" spans="2:9" ht="15.75" customHeight="1" x14ac:dyDescent="0.25">
      <c r="B1453" s="59" t="s">
        <v>2254</v>
      </c>
      <c r="C1453" s="59" t="s">
        <v>499</v>
      </c>
      <c r="D1453" s="60" t="s">
        <v>115</v>
      </c>
      <c r="E1453" s="35">
        <v>30</v>
      </c>
      <c r="F1453" s="65"/>
      <c r="G1453" s="65"/>
      <c r="H1453" s="22"/>
      <c r="I1453" s="22"/>
    </row>
    <row r="1454" spans="2:9" ht="15.75" customHeight="1" x14ac:dyDescent="0.25">
      <c r="B1454" s="59" t="s">
        <v>2255</v>
      </c>
      <c r="C1454" s="59" t="s">
        <v>1074</v>
      </c>
      <c r="D1454" s="60" t="s">
        <v>115</v>
      </c>
      <c r="E1454" s="35">
        <v>1</v>
      </c>
      <c r="F1454" s="65"/>
      <c r="G1454" s="65"/>
      <c r="H1454" s="22"/>
      <c r="I1454" s="22"/>
    </row>
    <row r="1455" spans="2:9" ht="15.75" customHeight="1" x14ac:dyDescent="0.25">
      <c r="B1455" s="72" t="s">
        <v>2256</v>
      </c>
      <c r="C1455" s="72" t="s">
        <v>510</v>
      </c>
      <c r="D1455" s="84" t="s">
        <v>173</v>
      </c>
      <c r="E1455" s="85"/>
      <c r="F1455" s="71"/>
      <c r="G1455" s="71"/>
      <c r="H1455" s="22"/>
      <c r="I1455" s="22"/>
    </row>
    <row r="1456" spans="2:9" ht="15.75" customHeight="1" x14ac:dyDescent="0.25">
      <c r="B1456" s="59" t="s">
        <v>2257</v>
      </c>
      <c r="C1456" s="59" t="s">
        <v>697</v>
      </c>
      <c r="D1456" s="60" t="s">
        <v>115</v>
      </c>
      <c r="E1456" s="35">
        <v>40</v>
      </c>
      <c r="F1456" s="65"/>
      <c r="G1456" s="65"/>
      <c r="H1456" s="22"/>
      <c r="I1456" s="22"/>
    </row>
    <row r="1457" spans="2:9" ht="15.75" customHeight="1" x14ac:dyDescent="0.25">
      <c r="B1457" s="59" t="s">
        <v>2258</v>
      </c>
      <c r="C1457" s="59" t="s">
        <v>699</v>
      </c>
      <c r="D1457" s="60" t="s">
        <v>115</v>
      </c>
      <c r="E1457" s="35">
        <v>44</v>
      </c>
      <c r="F1457" s="65"/>
      <c r="G1457" s="65"/>
      <c r="H1457" s="22"/>
      <c r="I1457" s="22"/>
    </row>
    <row r="1458" spans="2:9" ht="15.75" customHeight="1" x14ac:dyDescent="0.25">
      <c r="B1458" s="59" t="s">
        <v>2259</v>
      </c>
      <c r="C1458" s="59" t="s">
        <v>893</v>
      </c>
      <c r="D1458" s="60" t="s">
        <v>115</v>
      </c>
      <c r="E1458" s="35">
        <v>2</v>
      </c>
      <c r="F1458" s="65"/>
      <c r="G1458" s="65"/>
      <c r="H1458" s="22"/>
      <c r="I1458" s="22"/>
    </row>
    <row r="1459" spans="2:9" ht="15.75" customHeight="1" x14ac:dyDescent="0.25">
      <c r="B1459" s="59" t="s">
        <v>2260</v>
      </c>
      <c r="C1459" s="59" t="s">
        <v>1283</v>
      </c>
      <c r="D1459" s="60" t="s">
        <v>115</v>
      </c>
      <c r="E1459" s="35">
        <v>2</v>
      </c>
      <c r="F1459" s="65"/>
      <c r="G1459" s="65"/>
      <c r="H1459" s="22"/>
      <c r="I1459" s="22"/>
    </row>
    <row r="1460" spans="2:9" ht="15.75" customHeight="1" x14ac:dyDescent="0.25">
      <c r="B1460" s="59" t="s">
        <v>2261</v>
      </c>
      <c r="C1460" s="59" t="s">
        <v>1285</v>
      </c>
      <c r="D1460" s="60" t="s">
        <v>115</v>
      </c>
      <c r="E1460" s="35">
        <v>8</v>
      </c>
      <c r="F1460" s="65"/>
      <c r="G1460" s="65"/>
      <c r="H1460" s="22"/>
      <c r="I1460" s="22"/>
    </row>
    <row r="1461" spans="2:9" ht="15.75" customHeight="1" x14ac:dyDescent="0.25">
      <c r="B1461" s="59" t="s">
        <v>2262</v>
      </c>
      <c r="C1461" s="59" t="s">
        <v>2345</v>
      </c>
      <c r="D1461" s="60" t="s">
        <v>115</v>
      </c>
      <c r="E1461" s="35">
        <v>5</v>
      </c>
      <c r="F1461" s="65"/>
      <c r="G1461" s="65"/>
      <c r="H1461" s="22"/>
      <c r="I1461" s="22"/>
    </row>
    <row r="1462" spans="2:9" ht="15.75" customHeight="1" x14ac:dyDescent="0.25">
      <c r="B1462" s="59" t="s">
        <v>2263</v>
      </c>
      <c r="C1462" s="59" t="s">
        <v>2265</v>
      </c>
      <c r="D1462" s="60" t="s">
        <v>115</v>
      </c>
      <c r="E1462" s="35">
        <v>20</v>
      </c>
      <c r="F1462" s="65"/>
      <c r="G1462" s="65"/>
      <c r="H1462" s="22"/>
      <c r="I1462" s="22"/>
    </row>
    <row r="1463" spans="2:9" ht="15.75" customHeight="1" x14ac:dyDescent="0.25">
      <c r="B1463" s="59" t="s">
        <v>2264</v>
      </c>
      <c r="C1463" s="59" t="s">
        <v>512</v>
      </c>
      <c r="D1463" s="60" t="s">
        <v>115</v>
      </c>
      <c r="E1463" s="35">
        <v>4</v>
      </c>
      <c r="F1463" s="65"/>
      <c r="G1463" s="65"/>
      <c r="H1463" s="22"/>
      <c r="I1463" s="22"/>
    </row>
    <row r="1464" spans="2:9" ht="15.75" customHeight="1" x14ac:dyDescent="0.25">
      <c r="B1464" s="72" t="s">
        <v>1785</v>
      </c>
      <c r="C1464" s="72" t="s">
        <v>351</v>
      </c>
      <c r="D1464" s="84" t="s">
        <v>173</v>
      </c>
      <c r="E1464" s="85"/>
      <c r="F1464" s="71"/>
      <c r="G1464" s="71"/>
      <c r="H1464" s="22"/>
      <c r="I1464" s="22"/>
    </row>
    <row r="1465" spans="2:9" ht="15.75" customHeight="1" x14ac:dyDescent="0.25">
      <c r="B1465" s="59" t="s">
        <v>1786</v>
      </c>
      <c r="C1465" s="59" t="s">
        <v>532</v>
      </c>
      <c r="D1465" s="60" t="s">
        <v>176</v>
      </c>
      <c r="E1465" s="35">
        <v>795.9</v>
      </c>
      <c r="F1465" s="65"/>
      <c r="G1465" s="65"/>
      <c r="H1465" s="22"/>
      <c r="I1465" s="22"/>
    </row>
    <row r="1466" spans="2:9" ht="15.75" customHeight="1" x14ac:dyDescent="0.25">
      <c r="B1466" s="59" t="s">
        <v>1787</v>
      </c>
      <c r="C1466" s="59" t="s">
        <v>529</v>
      </c>
      <c r="D1466" s="60" t="s">
        <v>530</v>
      </c>
      <c r="E1466" s="35">
        <v>1</v>
      </c>
      <c r="F1466" s="65"/>
      <c r="G1466" s="65"/>
      <c r="H1466" s="22"/>
      <c r="I1466" s="22"/>
    </row>
    <row r="1467" spans="2:9" ht="15.75" customHeight="1" x14ac:dyDescent="0.25">
      <c r="B1467" s="47" t="s">
        <v>1788</v>
      </c>
      <c r="C1467" s="47" t="s">
        <v>2154</v>
      </c>
      <c r="D1467" s="48" t="s">
        <v>173</v>
      </c>
      <c r="E1467" s="49"/>
      <c r="F1467" s="50"/>
      <c r="G1467" s="50"/>
      <c r="H1467" s="22"/>
      <c r="I1467" s="22"/>
    </row>
    <row r="1468" spans="2:9" ht="15.75" customHeight="1" x14ac:dyDescent="0.25">
      <c r="B1468" s="72" t="s">
        <v>1789</v>
      </c>
      <c r="C1468" s="72" t="s">
        <v>172</v>
      </c>
      <c r="D1468" s="84" t="s">
        <v>173</v>
      </c>
      <c r="E1468" s="85"/>
      <c r="F1468" s="71"/>
      <c r="G1468" s="71"/>
      <c r="H1468" s="22"/>
      <c r="I1468" s="22"/>
    </row>
    <row r="1469" spans="2:9" ht="15.75" customHeight="1" x14ac:dyDescent="0.25">
      <c r="B1469" s="59" t="s">
        <v>1790</v>
      </c>
      <c r="C1469" s="59" t="s">
        <v>175</v>
      </c>
      <c r="D1469" s="60" t="s">
        <v>176</v>
      </c>
      <c r="E1469" s="35">
        <v>2350</v>
      </c>
      <c r="F1469" s="65"/>
      <c r="G1469" s="65"/>
      <c r="H1469" s="22"/>
      <c r="I1469" s="22"/>
    </row>
    <row r="1470" spans="2:9" ht="15.75" customHeight="1" x14ac:dyDescent="0.25">
      <c r="B1470" s="59" t="s">
        <v>1791</v>
      </c>
      <c r="C1470" s="59" t="s">
        <v>178</v>
      </c>
      <c r="D1470" s="60" t="s">
        <v>176</v>
      </c>
      <c r="E1470" s="35">
        <v>2350</v>
      </c>
      <c r="F1470" s="65"/>
      <c r="G1470" s="65"/>
      <c r="H1470" s="22"/>
      <c r="I1470" s="22"/>
    </row>
    <row r="1471" spans="2:9" ht="15.75" customHeight="1" x14ac:dyDescent="0.25">
      <c r="B1471" s="59" t="s">
        <v>1792</v>
      </c>
      <c r="C1471" s="59" t="s">
        <v>180</v>
      </c>
      <c r="D1471" s="60" t="s">
        <v>181</v>
      </c>
      <c r="E1471" s="35">
        <v>129.05000000000001</v>
      </c>
      <c r="F1471" s="65"/>
      <c r="G1471" s="65"/>
      <c r="H1471" s="22"/>
      <c r="I1471" s="22"/>
    </row>
    <row r="1472" spans="2:9" ht="15.75" customHeight="1" x14ac:dyDescent="0.25">
      <c r="B1472" s="72" t="s">
        <v>314</v>
      </c>
      <c r="C1472" s="72" t="s">
        <v>183</v>
      </c>
      <c r="D1472" s="84" t="s">
        <v>173</v>
      </c>
      <c r="E1472" s="85"/>
      <c r="F1472" s="71"/>
      <c r="G1472" s="71"/>
      <c r="H1472" s="22"/>
      <c r="I1472" s="22"/>
    </row>
    <row r="1473" spans="2:9" ht="15.75" customHeight="1" x14ac:dyDescent="0.25">
      <c r="B1473" s="59" t="s">
        <v>1793</v>
      </c>
      <c r="C1473" s="59" t="s">
        <v>185</v>
      </c>
      <c r="D1473" s="60" t="s">
        <v>186</v>
      </c>
      <c r="E1473" s="35">
        <v>470</v>
      </c>
      <c r="F1473" s="65"/>
      <c r="G1473" s="65"/>
      <c r="H1473" s="22"/>
      <c r="I1473" s="22"/>
    </row>
    <row r="1474" spans="2:9" ht="15.75" customHeight="1" x14ac:dyDescent="0.25">
      <c r="B1474" s="59" t="s">
        <v>1794</v>
      </c>
      <c r="C1474" s="59" t="s">
        <v>188</v>
      </c>
      <c r="D1474" s="60" t="s">
        <v>189</v>
      </c>
      <c r="E1474" s="35">
        <v>4700</v>
      </c>
      <c r="F1474" s="65"/>
      <c r="G1474" s="65"/>
      <c r="H1474" s="22"/>
      <c r="I1474" s="22"/>
    </row>
    <row r="1475" spans="2:9" ht="15.75" customHeight="1" x14ac:dyDescent="0.25">
      <c r="B1475" s="72" t="s">
        <v>1795</v>
      </c>
      <c r="C1475" s="72" t="s">
        <v>191</v>
      </c>
      <c r="D1475" s="84" t="s">
        <v>173</v>
      </c>
      <c r="E1475" s="85"/>
      <c r="F1475" s="71"/>
      <c r="G1475" s="71"/>
      <c r="H1475" s="22"/>
      <c r="I1475" s="22"/>
    </row>
    <row r="1476" spans="2:9" ht="15.75" customHeight="1" x14ac:dyDescent="0.25">
      <c r="B1476" s="72" t="s">
        <v>1796</v>
      </c>
      <c r="C1476" s="72" t="s">
        <v>193</v>
      </c>
      <c r="D1476" s="84" t="s">
        <v>173</v>
      </c>
      <c r="E1476" s="85"/>
      <c r="F1476" s="71"/>
      <c r="G1476" s="71"/>
      <c r="H1476" s="22"/>
      <c r="I1476" s="22"/>
    </row>
    <row r="1477" spans="2:9" ht="15.75" customHeight="1" x14ac:dyDescent="0.25">
      <c r="B1477" s="59" t="s">
        <v>1797</v>
      </c>
      <c r="C1477" s="59" t="s">
        <v>724</v>
      </c>
      <c r="D1477" s="60" t="s">
        <v>181</v>
      </c>
      <c r="E1477" s="35">
        <v>720</v>
      </c>
      <c r="F1477" s="65"/>
      <c r="G1477" s="65"/>
      <c r="H1477" s="22"/>
      <c r="I1477" s="22"/>
    </row>
    <row r="1478" spans="2:9" ht="15.75" customHeight="1" x14ac:dyDescent="0.25">
      <c r="B1478" s="59" t="s">
        <v>1798</v>
      </c>
      <c r="C1478" s="59" t="s">
        <v>197</v>
      </c>
      <c r="D1478" s="60" t="s">
        <v>115</v>
      </c>
      <c r="E1478" s="35">
        <v>60</v>
      </c>
      <c r="F1478" s="65"/>
      <c r="G1478" s="65"/>
      <c r="H1478" s="22"/>
      <c r="I1478" s="22"/>
    </row>
    <row r="1479" spans="2:9" ht="15.75" customHeight="1" x14ac:dyDescent="0.25">
      <c r="B1479" s="59" t="s">
        <v>1799</v>
      </c>
      <c r="C1479" s="59" t="s">
        <v>199</v>
      </c>
      <c r="D1479" s="60" t="s">
        <v>200</v>
      </c>
      <c r="E1479" s="35">
        <v>26712</v>
      </c>
      <c r="F1479" s="65"/>
      <c r="G1479" s="65"/>
      <c r="H1479" s="22"/>
      <c r="I1479" s="22"/>
    </row>
    <row r="1480" spans="2:9" ht="15.75" customHeight="1" x14ac:dyDescent="0.25">
      <c r="B1480" s="59" t="s">
        <v>1800</v>
      </c>
      <c r="C1480" s="59" t="s">
        <v>202</v>
      </c>
      <c r="D1480" s="60" t="s">
        <v>200</v>
      </c>
      <c r="E1480" s="35">
        <v>5263.65</v>
      </c>
      <c r="F1480" s="65"/>
      <c r="G1480" s="65"/>
      <c r="H1480" s="22"/>
      <c r="I1480" s="22"/>
    </row>
    <row r="1481" spans="2:9" ht="15.75" customHeight="1" x14ac:dyDescent="0.25">
      <c r="B1481" s="59" t="s">
        <v>1801</v>
      </c>
      <c r="C1481" s="59" t="s">
        <v>204</v>
      </c>
      <c r="D1481" s="60" t="s">
        <v>200</v>
      </c>
      <c r="E1481" s="35">
        <v>31975.65</v>
      </c>
      <c r="F1481" s="65"/>
      <c r="G1481" s="65"/>
      <c r="H1481" s="22"/>
      <c r="I1481" s="22"/>
    </row>
    <row r="1482" spans="2:9" ht="15.75" customHeight="1" x14ac:dyDescent="0.25">
      <c r="B1482" s="59" t="s">
        <v>1802</v>
      </c>
      <c r="C1482" s="59" t="s">
        <v>206</v>
      </c>
      <c r="D1482" s="60" t="s">
        <v>186</v>
      </c>
      <c r="E1482" s="35">
        <v>345.99</v>
      </c>
      <c r="F1482" s="65"/>
      <c r="G1482" s="65"/>
      <c r="H1482" s="22"/>
      <c r="I1482" s="22"/>
    </row>
    <row r="1483" spans="2:9" ht="15.75" customHeight="1" x14ac:dyDescent="0.25">
      <c r="B1483" s="59" t="s">
        <v>1803</v>
      </c>
      <c r="C1483" s="59" t="s">
        <v>185</v>
      </c>
      <c r="D1483" s="60" t="s">
        <v>186</v>
      </c>
      <c r="E1483" s="35">
        <v>345.99</v>
      </c>
      <c r="F1483" s="65"/>
      <c r="G1483" s="65"/>
      <c r="H1483" s="22"/>
      <c r="I1483" s="22"/>
    </row>
    <row r="1484" spans="2:9" ht="15.75" customHeight="1" x14ac:dyDescent="0.25">
      <c r="B1484" s="59" t="s">
        <v>1804</v>
      </c>
      <c r="C1484" s="59" t="s">
        <v>188</v>
      </c>
      <c r="D1484" s="60" t="s">
        <v>189</v>
      </c>
      <c r="E1484" s="35">
        <v>3459.9</v>
      </c>
      <c r="F1484" s="65"/>
      <c r="G1484" s="65"/>
      <c r="H1484" s="22"/>
      <c r="I1484" s="22"/>
    </row>
    <row r="1485" spans="2:9" ht="15.75" customHeight="1" x14ac:dyDescent="0.25">
      <c r="B1485" s="72" t="s">
        <v>1805</v>
      </c>
      <c r="C1485" s="72" t="s">
        <v>210</v>
      </c>
      <c r="D1485" s="84" t="s">
        <v>173</v>
      </c>
      <c r="E1485" s="85"/>
      <c r="F1485" s="71"/>
      <c r="G1485" s="71"/>
      <c r="H1485" s="22"/>
      <c r="I1485" s="22"/>
    </row>
    <row r="1486" spans="2:9" ht="15.75" customHeight="1" x14ac:dyDescent="0.25">
      <c r="B1486" s="59" t="s">
        <v>1806</v>
      </c>
      <c r="C1486" s="59" t="s">
        <v>212</v>
      </c>
      <c r="D1486" s="60" t="s">
        <v>186</v>
      </c>
      <c r="E1486" s="35">
        <v>56.99</v>
      </c>
      <c r="F1486" s="65"/>
      <c r="G1486" s="65"/>
      <c r="H1486" s="22"/>
      <c r="I1486" s="22"/>
    </row>
    <row r="1487" spans="2:9" ht="15.75" customHeight="1" x14ac:dyDescent="0.25">
      <c r="B1487" s="59" t="s">
        <v>1807</v>
      </c>
      <c r="C1487" s="59" t="s">
        <v>214</v>
      </c>
      <c r="D1487" s="60" t="s">
        <v>176</v>
      </c>
      <c r="E1487" s="35">
        <v>283.8</v>
      </c>
      <c r="F1487" s="65"/>
      <c r="G1487" s="65"/>
      <c r="H1487" s="22"/>
      <c r="I1487" s="22"/>
    </row>
    <row r="1488" spans="2:9" ht="15.75" customHeight="1" x14ac:dyDescent="0.25">
      <c r="B1488" s="59" t="s">
        <v>1808</v>
      </c>
      <c r="C1488" s="59" t="s">
        <v>216</v>
      </c>
      <c r="D1488" s="60" t="s">
        <v>176</v>
      </c>
      <c r="E1488" s="35">
        <v>211.2</v>
      </c>
      <c r="F1488" s="65"/>
      <c r="G1488" s="65"/>
      <c r="H1488" s="22"/>
      <c r="I1488" s="22"/>
    </row>
    <row r="1489" spans="2:9" ht="15.75" customHeight="1" x14ac:dyDescent="0.25">
      <c r="B1489" s="59" t="s">
        <v>1809</v>
      </c>
      <c r="C1489" s="59" t="s">
        <v>218</v>
      </c>
      <c r="D1489" s="60" t="s">
        <v>200</v>
      </c>
      <c r="E1489" s="35">
        <v>2342.59</v>
      </c>
      <c r="F1489" s="65"/>
      <c r="G1489" s="65"/>
      <c r="H1489" s="22"/>
      <c r="I1489" s="22"/>
    </row>
    <row r="1490" spans="2:9" ht="15.75" customHeight="1" x14ac:dyDescent="0.25">
      <c r="B1490" s="59" t="s">
        <v>1810</v>
      </c>
      <c r="C1490" s="59" t="s">
        <v>206</v>
      </c>
      <c r="D1490" s="60" t="s">
        <v>186</v>
      </c>
      <c r="E1490" s="35">
        <v>58.08</v>
      </c>
      <c r="F1490" s="65"/>
      <c r="G1490" s="65"/>
      <c r="H1490" s="22"/>
      <c r="I1490" s="22"/>
    </row>
    <row r="1491" spans="2:9" ht="15.75" customHeight="1" x14ac:dyDescent="0.25">
      <c r="B1491" s="59" t="s">
        <v>1811</v>
      </c>
      <c r="C1491" s="59" t="s">
        <v>221</v>
      </c>
      <c r="D1491" s="60" t="s">
        <v>186</v>
      </c>
      <c r="E1491" s="35">
        <v>23.04</v>
      </c>
      <c r="F1491" s="65"/>
      <c r="G1491" s="65"/>
      <c r="H1491" s="22"/>
      <c r="I1491" s="22"/>
    </row>
    <row r="1492" spans="2:9" ht="15.75" customHeight="1" x14ac:dyDescent="0.25">
      <c r="B1492" s="59" t="s">
        <v>1812</v>
      </c>
      <c r="C1492" s="59" t="s">
        <v>185</v>
      </c>
      <c r="D1492" s="60" t="s">
        <v>186</v>
      </c>
      <c r="E1492" s="35">
        <v>56.99</v>
      </c>
      <c r="F1492" s="65"/>
      <c r="G1492" s="65"/>
      <c r="H1492" s="22"/>
      <c r="I1492" s="22"/>
    </row>
    <row r="1493" spans="2:9" ht="15.75" customHeight="1" x14ac:dyDescent="0.25">
      <c r="B1493" s="59" t="s">
        <v>1813</v>
      </c>
      <c r="C1493" s="59" t="s">
        <v>188</v>
      </c>
      <c r="D1493" s="60" t="s">
        <v>189</v>
      </c>
      <c r="E1493" s="35">
        <v>569.9</v>
      </c>
      <c r="F1493" s="65"/>
      <c r="G1493" s="65"/>
      <c r="H1493" s="22"/>
      <c r="I1493" s="22"/>
    </row>
    <row r="1494" spans="2:9" ht="15.75" customHeight="1" x14ac:dyDescent="0.25">
      <c r="B1494" s="59" t="s">
        <v>1814</v>
      </c>
      <c r="C1494" s="59" t="s">
        <v>225</v>
      </c>
      <c r="D1494" s="60" t="s">
        <v>176</v>
      </c>
      <c r="E1494" s="35">
        <v>283.8</v>
      </c>
      <c r="F1494" s="65"/>
      <c r="G1494" s="65"/>
      <c r="H1494" s="22"/>
      <c r="I1494" s="22"/>
    </row>
    <row r="1495" spans="2:9" ht="15.75" customHeight="1" x14ac:dyDescent="0.25">
      <c r="B1495" s="72" t="s">
        <v>1815</v>
      </c>
      <c r="C1495" s="72" t="s">
        <v>255</v>
      </c>
      <c r="D1495" s="84" t="s">
        <v>173</v>
      </c>
      <c r="E1495" s="85"/>
      <c r="F1495" s="71"/>
      <c r="G1495" s="71"/>
      <c r="H1495" s="22"/>
      <c r="I1495" s="22"/>
    </row>
    <row r="1496" spans="2:9" ht="15.75" customHeight="1" x14ac:dyDescent="0.25">
      <c r="B1496" s="59" t="s">
        <v>1816</v>
      </c>
      <c r="C1496" s="59" t="s">
        <v>212</v>
      </c>
      <c r="D1496" s="60" t="s">
        <v>186</v>
      </c>
      <c r="E1496" s="35">
        <v>119.68</v>
      </c>
      <c r="F1496" s="65"/>
      <c r="G1496" s="65"/>
      <c r="H1496" s="22"/>
      <c r="I1496" s="22"/>
    </row>
    <row r="1497" spans="2:9" ht="15.75" customHeight="1" x14ac:dyDescent="0.25">
      <c r="B1497" s="59" t="s">
        <v>1817</v>
      </c>
      <c r="C1497" s="59" t="s">
        <v>214</v>
      </c>
      <c r="D1497" s="60" t="s">
        <v>176</v>
      </c>
      <c r="E1497" s="35">
        <v>756.38</v>
      </c>
      <c r="F1497" s="65"/>
      <c r="G1497" s="65"/>
      <c r="H1497" s="22"/>
      <c r="I1497" s="22"/>
    </row>
    <row r="1498" spans="2:9" ht="15.75" customHeight="1" x14ac:dyDescent="0.25">
      <c r="B1498" s="59" t="s">
        <v>1818</v>
      </c>
      <c r="C1498" s="59" t="s">
        <v>244</v>
      </c>
      <c r="D1498" s="60" t="s">
        <v>186</v>
      </c>
      <c r="E1498" s="35">
        <v>13.61</v>
      </c>
      <c r="F1498" s="65"/>
      <c r="G1498" s="65"/>
      <c r="H1498" s="22"/>
      <c r="I1498" s="22"/>
    </row>
    <row r="1499" spans="2:9" ht="15.75" customHeight="1" x14ac:dyDescent="0.25">
      <c r="B1499" s="59" t="s">
        <v>1819</v>
      </c>
      <c r="C1499" s="59" t="s">
        <v>216</v>
      </c>
      <c r="D1499" s="60" t="s">
        <v>176</v>
      </c>
      <c r="E1499" s="35">
        <v>605.1</v>
      </c>
      <c r="F1499" s="65"/>
      <c r="G1499" s="65"/>
      <c r="H1499" s="22"/>
      <c r="I1499" s="22"/>
    </row>
    <row r="1500" spans="2:9" ht="15.75" customHeight="1" x14ac:dyDescent="0.25">
      <c r="B1500" s="59" t="s">
        <v>1820</v>
      </c>
      <c r="C1500" s="59" t="s">
        <v>247</v>
      </c>
      <c r="D1500" s="60" t="s">
        <v>200</v>
      </c>
      <c r="E1500" s="35">
        <v>6607.69</v>
      </c>
      <c r="F1500" s="65"/>
      <c r="G1500" s="65"/>
      <c r="H1500" s="22"/>
      <c r="I1500" s="22"/>
    </row>
    <row r="1501" spans="2:9" ht="15.75" customHeight="1" x14ac:dyDescent="0.25">
      <c r="B1501" s="59" t="s">
        <v>1821</v>
      </c>
      <c r="C1501" s="59" t="s">
        <v>202</v>
      </c>
      <c r="D1501" s="60" t="s">
        <v>200</v>
      </c>
      <c r="E1501" s="35">
        <v>2021.91</v>
      </c>
      <c r="F1501" s="65"/>
      <c r="G1501" s="65"/>
      <c r="H1501" s="22"/>
      <c r="I1501" s="22"/>
    </row>
    <row r="1502" spans="2:9" ht="15.75" customHeight="1" x14ac:dyDescent="0.25">
      <c r="B1502" s="59" t="s">
        <v>1822</v>
      </c>
      <c r="C1502" s="59" t="s">
        <v>206</v>
      </c>
      <c r="D1502" s="60" t="s">
        <v>186</v>
      </c>
      <c r="E1502" s="35">
        <v>75.64</v>
      </c>
      <c r="F1502" s="65"/>
      <c r="G1502" s="65"/>
      <c r="H1502" s="22"/>
      <c r="I1502" s="22"/>
    </row>
    <row r="1503" spans="2:9" ht="15.75" customHeight="1" x14ac:dyDescent="0.25">
      <c r="B1503" s="59" t="s">
        <v>1823</v>
      </c>
      <c r="C1503" s="59" t="s">
        <v>221</v>
      </c>
      <c r="D1503" s="60" t="s">
        <v>186</v>
      </c>
      <c r="E1503" s="35">
        <v>105.89</v>
      </c>
      <c r="F1503" s="65"/>
      <c r="G1503" s="65"/>
      <c r="H1503" s="22"/>
      <c r="I1503" s="22"/>
    </row>
    <row r="1504" spans="2:9" ht="15.75" customHeight="1" x14ac:dyDescent="0.25">
      <c r="B1504" s="59" t="s">
        <v>1824</v>
      </c>
      <c r="C1504" s="59" t="s">
        <v>185</v>
      </c>
      <c r="D1504" s="60" t="s">
        <v>186</v>
      </c>
      <c r="E1504" s="35">
        <v>199.68</v>
      </c>
      <c r="F1504" s="65"/>
      <c r="G1504" s="65"/>
      <c r="H1504" s="22"/>
      <c r="I1504" s="22"/>
    </row>
    <row r="1505" spans="2:9" ht="15.75" customHeight="1" x14ac:dyDescent="0.25">
      <c r="B1505" s="59" t="s">
        <v>1825</v>
      </c>
      <c r="C1505" s="59" t="s">
        <v>188</v>
      </c>
      <c r="D1505" s="60" t="s">
        <v>189</v>
      </c>
      <c r="E1505" s="35">
        <v>1996.8</v>
      </c>
      <c r="F1505" s="65"/>
      <c r="G1505" s="65"/>
      <c r="H1505" s="22"/>
      <c r="I1505" s="22"/>
    </row>
    <row r="1506" spans="2:9" ht="15.75" customHeight="1" x14ac:dyDescent="0.25">
      <c r="B1506" s="59" t="s">
        <v>1826</v>
      </c>
      <c r="C1506" s="59" t="s">
        <v>225</v>
      </c>
      <c r="D1506" s="60" t="s">
        <v>176</v>
      </c>
      <c r="E1506" s="35">
        <v>756.37</v>
      </c>
      <c r="F1506" s="65"/>
      <c r="G1506" s="65"/>
      <c r="H1506" s="22"/>
      <c r="I1506" s="22"/>
    </row>
    <row r="1507" spans="2:9" ht="15.75" customHeight="1" x14ac:dyDescent="0.25">
      <c r="B1507" s="72" t="s">
        <v>1827</v>
      </c>
      <c r="C1507" s="72" t="s">
        <v>268</v>
      </c>
      <c r="D1507" s="84" t="s">
        <v>173</v>
      </c>
      <c r="E1507" s="85"/>
      <c r="F1507" s="71"/>
      <c r="G1507" s="71"/>
      <c r="H1507" s="22"/>
      <c r="I1507" s="22"/>
    </row>
    <row r="1508" spans="2:9" ht="15.75" customHeight="1" x14ac:dyDescent="0.25">
      <c r="B1508" s="72" t="s">
        <v>1828</v>
      </c>
      <c r="C1508" s="72" t="s">
        <v>270</v>
      </c>
      <c r="D1508" s="84" t="s">
        <v>173</v>
      </c>
      <c r="E1508" s="85"/>
      <c r="F1508" s="71"/>
      <c r="G1508" s="71"/>
      <c r="H1508" s="22"/>
      <c r="I1508" s="22"/>
    </row>
    <row r="1509" spans="2:9" ht="15.75" customHeight="1" x14ac:dyDescent="0.25">
      <c r="B1509" s="59" t="s">
        <v>1829</v>
      </c>
      <c r="C1509" s="59" t="s">
        <v>216</v>
      </c>
      <c r="D1509" s="60" t="s">
        <v>176</v>
      </c>
      <c r="E1509" s="35">
        <v>534</v>
      </c>
      <c r="F1509" s="65"/>
      <c r="G1509" s="65"/>
      <c r="H1509" s="22"/>
      <c r="I1509" s="22"/>
    </row>
    <row r="1510" spans="2:9" ht="15.75" customHeight="1" x14ac:dyDescent="0.25">
      <c r="B1510" s="59" t="s">
        <v>1830</v>
      </c>
      <c r="C1510" s="59" t="s">
        <v>273</v>
      </c>
      <c r="D1510" s="60" t="s">
        <v>181</v>
      </c>
      <c r="E1510" s="35">
        <v>1335</v>
      </c>
      <c r="F1510" s="65"/>
      <c r="G1510" s="65"/>
      <c r="H1510" s="22"/>
      <c r="I1510" s="22"/>
    </row>
    <row r="1511" spans="2:9" ht="15.75" customHeight="1" x14ac:dyDescent="0.25">
      <c r="B1511" s="59" t="s">
        <v>1831</v>
      </c>
      <c r="C1511" s="59" t="s">
        <v>247</v>
      </c>
      <c r="D1511" s="60" t="s">
        <v>200</v>
      </c>
      <c r="E1511" s="35">
        <v>4165.2</v>
      </c>
      <c r="F1511" s="65"/>
      <c r="G1511" s="65"/>
      <c r="H1511" s="22"/>
      <c r="I1511" s="22"/>
    </row>
    <row r="1512" spans="2:9" ht="15.75" customHeight="1" x14ac:dyDescent="0.25">
      <c r="B1512" s="59" t="s">
        <v>1832</v>
      </c>
      <c r="C1512" s="59" t="s">
        <v>202</v>
      </c>
      <c r="D1512" s="60" t="s">
        <v>200</v>
      </c>
      <c r="E1512" s="35">
        <v>1838.1</v>
      </c>
      <c r="F1512" s="65"/>
      <c r="G1512" s="65"/>
      <c r="H1512" s="22"/>
      <c r="I1512" s="22"/>
    </row>
    <row r="1513" spans="2:9" ht="15.75" customHeight="1" x14ac:dyDescent="0.25">
      <c r="B1513" s="59" t="s">
        <v>1833</v>
      </c>
      <c r="C1513" s="59" t="s">
        <v>206</v>
      </c>
      <c r="D1513" s="60" t="s">
        <v>186</v>
      </c>
      <c r="E1513" s="35">
        <v>53.4</v>
      </c>
      <c r="F1513" s="65"/>
      <c r="G1513" s="65"/>
      <c r="H1513" s="22"/>
      <c r="I1513" s="22"/>
    </row>
    <row r="1514" spans="2:9" ht="15.75" customHeight="1" x14ac:dyDescent="0.25">
      <c r="B1514" s="72" t="s">
        <v>1834</v>
      </c>
      <c r="C1514" s="72" t="s">
        <v>285</v>
      </c>
      <c r="D1514" s="84" t="s">
        <v>173</v>
      </c>
      <c r="E1514" s="85"/>
      <c r="F1514" s="71"/>
      <c r="G1514" s="71"/>
      <c r="H1514" s="22"/>
      <c r="I1514" s="22"/>
    </row>
    <row r="1515" spans="2:9" ht="15.75" customHeight="1" x14ac:dyDescent="0.25">
      <c r="B1515" s="59" t="s">
        <v>1835</v>
      </c>
      <c r="C1515" s="59" t="s">
        <v>287</v>
      </c>
      <c r="D1515" s="60" t="s">
        <v>176</v>
      </c>
      <c r="E1515" s="35">
        <v>1599.2</v>
      </c>
      <c r="F1515" s="65"/>
      <c r="G1515" s="65"/>
      <c r="H1515" s="22"/>
      <c r="I1515" s="22"/>
    </row>
    <row r="1516" spans="2:9" ht="15.75" customHeight="1" x14ac:dyDescent="0.25">
      <c r="B1516" s="59" t="s">
        <v>1836</v>
      </c>
      <c r="C1516" s="59" t="s">
        <v>221</v>
      </c>
      <c r="D1516" s="60" t="s">
        <v>186</v>
      </c>
      <c r="E1516" s="35">
        <v>1087.46</v>
      </c>
      <c r="F1516" s="65"/>
      <c r="G1516" s="65"/>
      <c r="H1516" s="22"/>
      <c r="I1516" s="22"/>
    </row>
    <row r="1517" spans="2:9" ht="15.75" customHeight="1" x14ac:dyDescent="0.25">
      <c r="B1517" s="59" t="s">
        <v>1837</v>
      </c>
      <c r="C1517" s="59" t="s">
        <v>290</v>
      </c>
      <c r="D1517" s="60" t="s">
        <v>176</v>
      </c>
      <c r="E1517" s="35">
        <v>1599.2</v>
      </c>
      <c r="F1517" s="65"/>
      <c r="G1517" s="65"/>
      <c r="H1517" s="22"/>
      <c r="I1517" s="22"/>
    </row>
    <row r="1518" spans="2:9" ht="15.75" customHeight="1" x14ac:dyDescent="0.25">
      <c r="B1518" s="59" t="s">
        <v>1838</v>
      </c>
      <c r="C1518" s="59" t="s">
        <v>292</v>
      </c>
      <c r="D1518" s="60" t="s">
        <v>176</v>
      </c>
      <c r="E1518" s="35">
        <v>1599.2</v>
      </c>
      <c r="F1518" s="65"/>
      <c r="G1518" s="65"/>
      <c r="H1518" s="22"/>
      <c r="I1518" s="22"/>
    </row>
    <row r="1519" spans="2:9" ht="15.75" customHeight="1" x14ac:dyDescent="0.25">
      <c r="B1519" s="59" t="s">
        <v>1839</v>
      </c>
      <c r="C1519" s="59" t="s">
        <v>294</v>
      </c>
      <c r="D1519" s="60" t="s">
        <v>186</v>
      </c>
      <c r="E1519" s="35">
        <v>191.9</v>
      </c>
      <c r="F1519" s="65"/>
      <c r="G1519" s="65"/>
      <c r="H1519" s="22"/>
      <c r="I1519" s="22"/>
    </row>
    <row r="1520" spans="2:9" ht="15.75" customHeight="1" x14ac:dyDescent="0.25">
      <c r="B1520" s="59" t="s">
        <v>1840</v>
      </c>
      <c r="C1520" s="59" t="s">
        <v>296</v>
      </c>
      <c r="D1520" s="60" t="s">
        <v>176</v>
      </c>
      <c r="E1520" s="35">
        <v>195.3</v>
      </c>
      <c r="F1520" s="65"/>
      <c r="G1520" s="65"/>
      <c r="H1520" s="22"/>
      <c r="I1520" s="22"/>
    </row>
    <row r="1521" spans="2:9" ht="15.75" customHeight="1" x14ac:dyDescent="0.25">
      <c r="B1521" s="59" t="s">
        <v>1841</v>
      </c>
      <c r="C1521" s="59" t="s">
        <v>298</v>
      </c>
      <c r="D1521" s="60" t="s">
        <v>181</v>
      </c>
      <c r="E1521" s="35">
        <v>87.6</v>
      </c>
      <c r="F1521" s="65"/>
      <c r="G1521" s="65"/>
      <c r="H1521" s="22"/>
      <c r="I1521" s="22"/>
    </row>
    <row r="1522" spans="2:9" ht="15.75" customHeight="1" x14ac:dyDescent="0.25">
      <c r="B1522" s="59" t="s">
        <v>1842</v>
      </c>
      <c r="C1522" s="59" t="s">
        <v>781</v>
      </c>
      <c r="D1522" s="60" t="s">
        <v>181</v>
      </c>
      <c r="E1522" s="35">
        <v>224.5</v>
      </c>
      <c r="F1522" s="65"/>
      <c r="G1522" s="65"/>
      <c r="H1522" s="22"/>
      <c r="I1522" s="22"/>
    </row>
    <row r="1523" spans="2:9" ht="15.75" customHeight="1" x14ac:dyDescent="0.25">
      <c r="B1523" s="72" t="s">
        <v>1843</v>
      </c>
      <c r="C1523" s="72" t="s">
        <v>1356</v>
      </c>
      <c r="D1523" s="84" t="s">
        <v>173</v>
      </c>
      <c r="E1523" s="85"/>
      <c r="F1523" s="71"/>
      <c r="G1523" s="71"/>
      <c r="H1523" s="22"/>
      <c r="I1523" s="22"/>
    </row>
    <row r="1524" spans="2:9" ht="15.75" customHeight="1" x14ac:dyDescent="0.25">
      <c r="B1524" s="59" t="s">
        <v>1844</v>
      </c>
      <c r="C1524" s="59" t="s">
        <v>303</v>
      </c>
      <c r="D1524" s="60" t="s">
        <v>176</v>
      </c>
      <c r="E1524" s="35">
        <v>2003.53</v>
      </c>
      <c r="F1524" s="65"/>
      <c r="G1524" s="65"/>
      <c r="H1524" s="22"/>
      <c r="I1524" s="22"/>
    </row>
    <row r="1525" spans="2:9" ht="15.75" customHeight="1" x14ac:dyDescent="0.25">
      <c r="B1525" s="59" t="s">
        <v>1845</v>
      </c>
      <c r="C1525" s="59" t="s">
        <v>247</v>
      </c>
      <c r="D1525" s="60" t="s">
        <v>200</v>
      </c>
      <c r="E1525" s="35">
        <v>13107.28</v>
      </c>
      <c r="F1525" s="65"/>
      <c r="G1525" s="65"/>
      <c r="H1525" s="22"/>
      <c r="I1525" s="22"/>
    </row>
    <row r="1526" spans="2:9" ht="15.75" customHeight="1" x14ac:dyDescent="0.25">
      <c r="B1526" s="59" t="s">
        <v>1846</v>
      </c>
      <c r="C1526" s="59" t="s">
        <v>218</v>
      </c>
      <c r="D1526" s="60" t="s">
        <v>200</v>
      </c>
      <c r="E1526" s="35">
        <v>10067.44</v>
      </c>
      <c r="F1526" s="65"/>
      <c r="G1526" s="65"/>
      <c r="H1526" s="22"/>
      <c r="I1526" s="22"/>
    </row>
    <row r="1527" spans="2:9" ht="15.75" customHeight="1" x14ac:dyDescent="0.25">
      <c r="B1527" s="59" t="s">
        <v>1847</v>
      </c>
      <c r="C1527" s="59" t="s">
        <v>202</v>
      </c>
      <c r="D1527" s="60" t="s">
        <v>200</v>
      </c>
      <c r="E1527" s="35">
        <v>4147.47</v>
      </c>
      <c r="F1527" s="65"/>
      <c r="G1527" s="65"/>
      <c r="H1527" s="22"/>
      <c r="I1527" s="22"/>
    </row>
    <row r="1528" spans="2:9" ht="15.75" customHeight="1" x14ac:dyDescent="0.25">
      <c r="B1528" s="59" t="s">
        <v>1848</v>
      </c>
      <c r="C1528" s="59" t="s">
        <v>308</v>
      </c>
      <c r="D1528" s="60" t="s">
        <v>200</v>
      </c>
      <c r="E1528" s="35">
        <v>1547.22</v>
      </c>
      <c r="F1528" s="65"/>
      <c r="G1528" s="65"/>
      <c r="H1528" s="22"/>
      <c r="I1528" s="22"/>
    </row>
    <row r="1529" spans="2:9" ht="15.75" customHeight="1" x14ac:dyDescent="0.25">
      <c r="B1529" s="59" t="s">
        <v>1849</v>
      </c>
      <c r="C1529" s="59" t="s">
        <v>310</v>
      </c>
      <c r="D1529" s="60" t="s">
        <v>115</v>
      </c>
      <c r="E1529" s="35">
        <v>2995</v>
      </c>
      <c r="F1529" s="65"/>
      <c r="G1529" s="65"/>
      <c r="H1529" s="22"/>
      <c r="I1529" s="22"/>
    </row>
    <row r="1530" spans="2:9" ht="15.75" customHeight="1" x14ac:dyDescent="0.25">
      <c r="B1530" s="59" t="s">
        <v>1850</v>
      </c>
      <c r="C1530" s="59" t="s">
        <v>206</v>
      </c>
      <c r="D1530" s="60" t="s">
        <v>186</v>
      </c>
      <c r="E1530" s="35">
        <v>239.16</v>
      </c>
      <c r="F1530" s="65"/>
      <c r="G1530" s="65"/>
      <c r="H1530" s="22"/>
      <c r="I1530" s="22"/>
    </row>
    <row r="1531" spans="2:9" ht="15.75" customHeight="1" x14ac:dyDescent="0.25">
      <c r="B1531" s="59" t="s">
        <v>1851</v>
      </c>
      <c r="C1531" s="59" t="s">
        <v>790</v>
      </c>
      <c r="D1531" s="60" t="s">
        <v>181</v>
      </c>
      <c r="E1531" s="35">
        <v>37.799999999999997</v>
      </c>
      <c r="F1531" s="65"/>
      <c r="G1531" s="65"/>
      <c r="H1531" s="22"/>
      <c r="I1531" s="22"/>
    </row>
    <row r="1532" spans="2:9" ht="15.75" customHeight="1" x14ac:dyDescent="0.25">
      <c r="B1532" s="72" t="s">
        <v>1852</v>
      </c>
      <c r="C1532" s="72" t="s">
        <v>330</v>
      </c>
      <c r="D1532" s="84" t="s">
        <v>173</v>
      </c>
      <c r="E1532" s="85"/>
      <c r="F1532" s="71"/>
      <c r="G1532" s="71"/>
      <c r="H1532" s="22"/>
      <c r="I1532" s="22"/>
    </row>
    <row r="1533" spans="2:9" ht="15.75" customHeight="1" x14ac:dyDescent="0.25">
      <c r="B1533" s="72" t="s">
        <v>1853</v>
      </c>
      <c r="C1533" s="72" t="s">
        <v>332</v>
      </c>
      <c r="D1533" s="84" t="s">
        <v>173</v>
      </c>
      <c r="E1533" s="85"/>
      <c r="F1533" s="71"/>
      <c r="G1533" s="71"/>
      <c r="H1533" s="22"/>
      <c r="I1533" s="22"/>
    </row>
    <row r="1534" spans="2:9" ht="15.75" customHeight="1" x14ac:dyDescent="0.25">
      <c r="B1534" s="59" t="s">
        <v>1854</v>
      </c>
      <c r="C1534" s="59" t="s">
        <v>334</v>
      </c>
      <c r="D1534" s="60" t="s">
        <v>176</v>
      </c>
      <c r="E1534" s="35">
        <v>1438.62</v>
      </c>
      <c r="F1534" s="65"/>
      <c r="G1534" s="65"/>
      <c r="H1534" s="22"/>
      <c r="I1534" s="22"/>
    </row>
    <row r="1535" spans="2:9" ht="15.75" customHeight="1" x14ac:dyDescent="0.25">
      <c r="B1535" s="59" t="s">
        <v>1855</v>
      </c>
      <c r="C1535" s="59" t="s">
        <v>336</v>
      </c>
      <c r="D1535" s="60" t="s">
        <v>176</v>
      </c>
      <c r="E1535" s="35">
        <v>2457.7800000000002</v>
      </c>
      <c r="F1535" s="65"/>
      <c r="G1535" s="65"/>
      <c r="H1535" s="22"/>
      <c r="I1535" s="22"/>
    </row>
    <row r="1536" spans="2:9" ht="15.75" customHeight="1" x14ac:dyDescent="0.25">
      <c r="B1536" s="59" t="s">
        <v>1856</v>
      </c>
      <c r="C1536" s="59" t="s">
        <v>294</v>
      </c>
      <c r="D1536" s="60" t="s">
        <v>186</v>
      </c>
      <c r="E1536" s="35">
        <v>35.090000000000003</v>
      </c>
      <c r="F1536" s="65"/>
      <c r="G1536" s="65"/>
      <c r="H1536" s="22"/>
      <c r="I1536" s="22"/>
    </row>
    <row r="1537" spans="2:9" ht="15.75" customHeight="1" x14ac:dyDescent="0.25">
      <c r="B1537" s="59" t="s">
        <v>1857</v>
      </c>
      <c r="C1537" s="59" t="s">
        <v>308</v>
      </c>
      <c r="D1537" s="60" t="s">
        <v>200</v>
      </c>
      <c r="E1537" s="35">
        <v>838.24</v>
      </c>
      <c r="F1537" s="65"/>
      <c r="G1537" s="65"/>
      <c r="H1537" s="22"/>
      <c r="I1537" s="22"/>
    </row>
    <row r="1538" spans="2:9" ht="15.75" customHeight="1" x14ac:dyDescent="0.25">
      <c r="B1538" s="59" t="s">
        <v>1858</v>
      </c>
      <c r="C1538" s="59" t="s">
        <v>202</v>
      </c>
      <c r="D1538" s="60" t="s">
        <v>200</v>
      </c>
      <c r="E1538" s="35">
        <v>1952.42</v>
      </c>
      <c r="F1538" s="65"/>
      <c r="G1538" s="65"/>
      <c r="H1538" s="22"/>
      <c r="I1538" s="22"/>
    </row>
    <row r="1539" spans="2:9" ht="15.75" customHeight="1" x14ac:dyDescent="0.25">
      <c r="B1539" s="59" t="s">
        <v>1859</v>
      </c>
      <c r="C1539" s="59" t="s">
        <v>218</v>
      </c>
      <c r="D1539" s="60" t="s">
        <v>200</v>
      </c>
      <c r="E1539" s="35">
        <v>699.5</v>
      </c>
      <c r="F1539" s="65"/>
      <c r="G1539" s="65"/>
      <c r="H1539" s="22"/>
      <c r="I1539" s="22"/>
    </row>
    <row r="1540" spans="2:9" ht="15.75" customHeight="1" x14ac:dyDescent="0.25">
      <c r="B1540" s="59" t="s">
        <v>1860</v>
      </c>
      <c r="C1540" s="59" t="s">
        <v>340</v>
      </c>
      <c r="D1540" s="60" t="s">
        <v>176</v>
      </c>
      <c r="E1540" s="35">
        <v>219.8</v>
      </c>
      <c r="F1540" s="65"/>
      <c r="G1540" s="65"/>
      <c r="H1540" s="22"/>
      <c r="I1540" s="22"/>
    </row>
    <row r="1541" spans="2:9" ht="15.75" customHeight="1" x14ac:dyDescent="0.25">
      <c r="B1541" s="59" t="s">
        <v>1861</v>
      </c>
      <c r="C1541" s="59" t="s">
        <v>800</v>
      </c>
      <c r="D1541" s="60" t="s">
        <v>181</v>
      </c>
      <c r="E1541" s="35">
        <v>110.69</v>
      </c>
      <c r="F1541" s="65"/>
      <c r="G1541" s="65"/>
      <c r="H1541" s="22"/>
      <c r="I1541" s="22"/>
    </row>
    <row r="1542" spans="2:9" ht="15.75" customHeight="1" x14ac:dyDescent="0.25">
      <c r="B1542" s="59" t="s">
        <v>1862</v>
      </c>
      <c r="C1542" s="59" t="s">
        <v>344</v>
      </c>
      <c r="D1542" s="60" t="s">
        <v>181</v>
      </c>
      <c r="E1542" s="35">
        <v>1548</v>
      </c>
      <c r="F1542" s="65"/>
      <c r="G1542" s="65"/>
      <c r="H1542" s="22"/>
      <c r="I1542" s="22"/>
    </row>
    <row r="1543" spans="2:9" ht="15.75" customHeight="1" x14ac:dyDescent="0.25">
      <c r="B1543" s="72" t="s">
        <v>2266</v>
      </c>
      <c r="C1543" s="72" t="s">
        <v>347</v>
      </c>
      <c r="D1543" s="84" t="s">
        <v>173</v>
      </c>
      <c r="E1543" s="85"/>
      <c r="F1543" s="71"/>
      <c r="G1543" s="71"/>
      <c r="H1543" s="22"/>
      <c r="I1543" s="22"/>
    </row>
    <row r="1544" spans="2:9" ht="15.75" customHeight="1" x14ac:dyDescent="0.25">
      <c r="B1544" s="59" t="s">
        <v>2267</v>
      </c>
      <c r="C1544" s="59" t="s">
        <v>349</v>
      </c>
      <c r="D1544" s="60" t="s">
        <v>176</v>
      </c>
      <c r="E1544" s="35">
        <v>1599.2</v>
      </c>
      <c r="F1544" s="65"/>
      <c r="G1544" s="65"/>
      <c r="H1544" s="22"/>
      <c r="I1544" s="22"/>
    </row>
    <row r="1545" spans="2:9" ht="15.75" customHeight="1" x14ac:dyDescent="0.25">
      <c r="B1545" s="72" t="s">
        <v>2268</v>
      </c>
      <c r="C1545" s="72" t="s">
        <v>573</v>
      </c>
      <c r="D1545" s="84" t="s">
        <v>173</v>
      </c>
      <c r="E1545" s="85"/>
      <c r="F1545" s="71"/>
      <c r="G1545" s="71"/>
      <c r="H1545" s="22"/>
      <c r="I1545" s="22"/>
    </row>
    <row r="1546" spans="2:9" ht="15.75" customHeight="1" x14ac:dyDescent="0.25">
      <c r="B1546" s="59" t="s">
        <v>2269</v>
      </c>
      <c r="C1546" s="59" t="s">
        <v>575</v>
      </c>
      <c r="D1546" s="60" t="s">
        <v>176</v>
      </c>
      <c r="E1546" s="35">
        <v>327.86</v>
      </c>
      <c r="F1546" s="65"/>
      <c r="G1546" s="65"/>
      <c r="H1546" s="22"/>
      <c r="I1546" s="22"/>
    </row>
    <row r="1547" spans="2:9" ht="15.75" customHeight="1" x14ac:dyDescent="0.25">
      <c r="B1547" s="59" t="s">
        <v>2270</v>
      </c>
      <c r="C1547" s="59" t="s">
        <v>294</v>
      </c>
      <c r="D1547" s="60" t="s">
        <v>186</v>
      </c>
      <c r="E1547" s="35">
        <v>1.33</v>
      </c>
      <c r="F1547" s="65"/>
      <c r="G1547" s="65"/>
      <c r="H1547" s="22"/>
      <c r="I1547" s="22"/>
    </row>
    <row r="1548" spans="2:9" ht="15.75" customHeight="1" x14ac:dyDescent="0.25">
      <c r="B1548" s="59" t="s">
        <v>2271</v>
      </c>
      <c r="C1548" s="59" t="s">
        <v>218</v>
      </c>
      <c r="D1548" s="60" t="s">
        <v>200</v>
      </c>
      <c r="E1548" s="35">
        <v>132.33000000000001</v>
      </c>
      <c r="F1548" s="65"/>
      <c r="G1548" s="65"/>
      <c r="H1548" s="22"/>
      <c r="I1548" s="22"/>
    </row>
    <row r="1549" spans="2:9" ht="15.75" customHeight="1" x14ac:dyDescent="0.25">
      <c r="B1549" s="59" t="s">
        <v>2272</v>
      </c>
      <c r="C1549" s="59" t="s">
        <v>579</v>
      </c>
      <c r="D1549" s="60" t="s">
        <v>186</v>
      </c>
      <c r="E1549" s="35">
        <v>226.07</v>
      </c>
      <c r="F1549" s="65"/>
      <c r="G1549" s="65"/>
      <c r="H1549" s="22"/>
      <c r="I1549" s="22"/>
    </row>
    <row r="1550" spans="2:9" ht="15.75" customHeight="1" x14ac:dyDescent="0.25">
      <c r="B1550" s="59" t="s">
        <v>2273</v>
      </c>
      <c r="C1550" s="59" t="s">
        <v>581</v>
      </c>
      <c r="D1550" s="60" t="s">
        <v>181</v>
      </c>
      <c r="E1550" s="35">
        <v>374.8</v>
      </c>
      <c r="F1550" s="65"/>
      <c r="G1550" s="65"/>
      <c r="H1550" s="22"/>
      <c r="I1550" s="22"/>
    </row>
    <row r="1551" spans="2:9" ht="15.75" customHeight="1" x14ac:dyDescent="0.25">
      <c r="B1551" s="59" t="s">
        <v>2274</v>
      </c>
      <c r="C1551" s="59" t="s">
        <v>324</v>
      </c>
      <c r="D1551" s="60" t="s">
        <v>176</v>
      </c>
      <c r="E1551" s="35">
        <v>1960.74</v>
      </c>
      <c r="F1551" s="65"/>
      <c r="G1551" s="65"/>
      <c r="H1551" s="22"/>
      <c r="I1551" s="22"/>
    </row>
    <row r="1552" spans="2:9" ht="15.75" customHeight="1" x14ac:dyDescent="0.25">
      <c r="B1552" s="59" t="s">
        <v>2275</v>
      </c>
      <c r="C1552" s="59" t="s">
        <v>336</v>
      </c>
      <c r="D1552" s="60" t="s">
        <v>176</v>
      </c>
      <c r="E1552" s="35">
        <v>655.72</v>
      </c>
      <c r="F1552" s="65"/>
      <c r="G1552" s="65"/>
      <c r="H1552" s="22"/>
      <c r="I1552" s="22"/>
    </row>
    <row r="1553" spans="2:9" ht="15.75" customHeight="1" x14ac:dyDescent="0.25">
      <c r="B1553" s="59" t="s">
        <v>2276</v>
      </c>
      <c r="C1553" s="59" t="s">
        <v>585</v>
      </c>
      <c r="D1553" s="60" t="s">
        <v>176</v>
      </c>
      <c r="E1553" s="35">
        <v>1960.74</v>
      </c>
      <c r="F1553" s="65"/>
      <c r="G1553" s="65"/>
      <c r="H1553" s="22"/>
      <c r="I1553" s="22"/>
    </row>
    <row r="1554" spans="2:9" ht="15.75" customHeight="1" x14ac:dyDescent="0.25">
      <c r="B1554" s="72" t="s">
        <v>1863</v>
      </c>
      <c r="C1554" s="72" t="s">
        <v>351</v>
      </c>
      <c r="D1554" s="84" t="s">
        <v>173</v>
      </c>
      <c r="E1554" s="85"/>
      <c r="F1554" s="71"/>
      <c r="G1554" s="71"/>
      <c r="H1554" s="22"/>
      <c r="I1554" s="22"/>
    </row>
    <row r="1555" spans="2:9" ht="15.75" customHeight="1" x14ac:dyDescent="0.25">
      <c r="B1555" s="59" t="s">
        <v>1864</v>
      </c>
      <c r="C1555" s="59" t="s">
        <v>185</v>
      </c>
      <c r="D1555" s="60" t="s">
        <v>186</v>
      </c>
      <c r="E1555" s="35">
        <v>84</v>
      </c>
      <c r="F1555" s="65"/>
      <c r="G1555" s="65"/>
      <c r="H1555" s="22"/>
      <c r="I1555" s="22"/>
    </row>
    <row r="1556" spans="2:9" ht="15.75" customHeight="1" x14ac:dyDescent="0.25">
      <c r="B1556" s="59" t="s">
        <v>1865</v>
      </c>
      <c r="C1556" s="59" t="s">
        <v>188</v>
      </c>
      <c r="D1556" s="60" t="s">
        <v>189</v>
      </c>
      <c r="E1556" s="35">
        <v>840</v>
      </c>
      <c r="F1556" s="65"/>
      <c r="G1556" s="65"/>
      <c r="H1556" s="22"/>
      <c r="I1556" s="22"/>
    </row>
    <row r="1557" spans="2:9" ht="15.75" customHeight="1" x14ac:dyDescent="0.25">
      <c r="B1557" s="72" t="s">
        <v>1866</v>
      </c>
      <c r="C1557" s="72" t="s">
        <v>587</v>
      </c>
      <c r="D1557" s="84" t="s">
        <v>173</v>
      </c>
      <c r="E1557" s="85"/>
      <c r="F1557" s="71"/>
      <c r="G1557" s="71"/>
      <c r="H1557" s="22"/>
      <c r="I1557" s="22"/>
    </row>
    <row r="1558" spans="2:9" ht="15.75" customHeight="1" x14ac:dyDescent="0.25">
      <c r="B1558" s="59" t="s">
        <v>1867</v>
      </c>
      <c r="C1558" s="59" t="s">
        <v>206</v>
      </c>
      <c r="D1558" s="60" t="s">
        <v>186</v>
      </c>
      <c r="E1558" s="35">
        <v>0.56000000000000005</v>
      </c>
      <c r="F1558" s="65"/>
      <c r="G1558" s="65"/>
      <c r="H1558" s="22"/>
      <c r="I1558" s="22"/>
    </row>
    <row r="1559" spans="2:9" ht="15.75" customHeight="1" x14ac:dyDescent="0.25">
      <c r="B1559" s="59" t="s">
        <v>1868</v>
      </c>
      <c r="C1559" s="59" t="s">
        <v>202</v>
      </c>
      <c r="D1559" s="60" t="s">
        <v>200</v>
      </c>
      <c r="E1559" s="35">
        <v>42.59</v>
      </c>
      <c r="F1559" s="65"/>
      <c r="G1559" s="65"/>
      <c r="H1559" s="22"/>
      <c r="I1559" s="22"/>
    </row>
    <row r="1560" spans="2:9" ht="15.75" customHeight="1" x14ac:dyDescent="0.25">
      <c r="B1560" s="59" t="s">
        <v>1869</v>
      </c>
      <c r="C1560" s="59" t="s">
        <v>591</v>
      </c>
      <c r="D1560" s="60" t="s">
        <v>176</v>
      </c>
      <c r="E1560" s="35">
        <v>2.35</v>
      </c>
      <c r="F1560" s="65"/>
      <c r="G1560" s="65"/>
      <c r="H1560" s="22"/>
      <c r="I1560" s="22"/>
    </row>
    <row r="1561" spans="2:9" ht="15.75" customHeight="1" x14ac:dyDescent="0.25">
      <c r="B1561" s="59" t="s">
        <v>1870</v>
      </c>
      <c r="C1561" s="59" t="s">
        <v>310</v>
      </c>
      <c r="D1561" s="60" t="s">
        <v>115</v>
      </c>
      <c r="E1561" s="35">
        <v>6</v>
      </c>
      <c r="F1561" s="65"/>
      <c r="G1561" s="65"/>
      <c r="H1561" s="22"/>
      <c r="I1561" s="22"/>
    </row>
    <row r="1562" spans="2:9" ht="15.75" customHeight="1" x14ac:dyDescent="0.25">
      <c r="B1562" s="72" t="s">
        <v>2277</v>
      </c>
      <c r="C1562" s="72" t="s">
        <v>355</v>
      </c>
      <c r="D1562" s="84" t="s">
        <v>173</v>
      </c>
      <c r="E1562" s="85"/>
      <c r="F1562" s="71"/>
      <c r="G1562" s="71"/>
      <c r="H1562" s="22"/>
      <c r="I1562" s="22"/>
    </row>
    <row r="1563" spans="2:9" ht="15.75" customHeight="1" x14ac:dyDescent="0.25">
      <c r="B1563" s="72" t="s">
        <v>2278</v>
      </c>
      <c r="C1563" s="72" t="s">
        <v>357</v>
      </c>
      <c r="D1563" s="84" t="s">
        <v>173</v>
      </c>
      <c r="E1563" s="85"/>
      <c r="F1563" s="71"/>
      <c r="G1563" s="71"/>
      <c r="H1563" s="22"/>
      <c r="I1563" s="22"/>
    </row>
    <row r="1564" spans="2:9" ht="15.75" customHeight="1" x14ac:dyDescent="0.25">
      <c r="B1564" s="59" t="s">
        <v>2279</v>
      </c>
      <c r="C1564" s="59" t="s">
        <v>359</v>
      </c>
      <c r="D1564" s="60" t="s">
        <v>176</v>
      </c>
      <c r="E1564" s="35">
        <v>1111.4000000000001</v>
      </c>
      <c r="F1564" s="65"/>
      <c r="G1564" s="65"/>
      <c r="H1564" s="22"/>
      <c r="I1564" s="22"/>
    </row>
    <row r="1565" spans="2:9" ht="15.75" customHeight="1" x14ac:dyDescent="0.25">
      <c r="B1565" s="59" t="s">
        <v>2280</v>
      </c>
      <c r="C1565" s="59" t="s">
        <v>365</v>
      </c>
      <c r="D1565" s="60" t="s">
        <v>176</v>
      </c>
      <c r="E1565" s="35">
        <v>1111.4000000000001</v>
      </c>
      <c r="F1565" s="65"/>
      <c r="G1565" s="65"/>
      <c r="H1565" s="22"/>
      <c r="I1565" s="22"/>
    </row>
    <row r="1566" spans="2:9" ht="15.75" customHeight="1" x14ac:dyDescent="0.25">
      <c r="B1566" s="59" t="s">
        <v>2281</v>
      </c>
      <c r="C1566" s="59" t="s">
        <v>369</v>
      </c>
      <c r="D1566" s="60" t="s">
        <v>115</v>
      </c>
      <c r="E1566" s="35">
        <v>10</v>
      </c>
      <c r="F1566" s="65"/>
      <c r="G1566" s="65"/>
      <c r="H1566" s="22"/>
      <c r="I1566" s="22"/>
    </row>
    <row r="1567" spans="2:9" ht="15.75" customHeight="1" x14ac:dyDescent="0.25">
      <c r="B1567" s="59" t="s">
        <v>2282</v>
      </c>
      <c r="C1567" s="59" t="s">
        <v>371</v>
      </c>
      <c r="D1567" s="60" t="s">
        <v>176</v>
      </c>
      <c r="E1567" s="35">
        <v>129.46</v>
      </c>
      <c r="F1567" s="65"/>
      <c r="G1567" s="65"/>
      <c r="H1567" s="22"/>
      <c r="I1567" s="22"/>
    </row>
    <row r="1568" spans="2:9" ht="15.75" customHeight="1" x14ac:dyDescent="0.25">
      <c r="B1568" s="72" t="s">
        <v>2283</v>
      </c>
      <c r="C1568" s="72" t="s">
        <v>332</v>
      </c>
      <c r="D1568" s="84" t="s">
        <v>173</v>
      </c>
      <c r="E1568" s="85"/>
      <c r="F1568" s="71"/>
      <c r="G1568" s="71"/>
      <c r="H1568" s="22"/>
      <c r="I1568" s="22"/>
    </row>
    <row r="1569" spans="2:9" ht="15.75" customHeight="1" x14ac:dyDescent="0.25">
      <c r="B1569" s="59" t="s">
        <v>2284</v>
      </c>
      <c r="C1569" s="59" t="s">
        <v>376</v>
      </c>
      <c r="D1569" s="60" t="s">
        <v>176</v>
      </c>
      <c r="E1569" s="35">
        <v>1201.72</v>
      </c>
      <c r="F1569" s="65"/>
      <c r="G1569" s="65"/>
      <c r="H1569" s="22"/>
      <c r="I1569" s="22"/>
    </row>
    <row r="1570" spans="2:9" ht="15.75" customHeight="1" x14ac:dyDescent="0.25">
      <c r="B1570" s="59" t="s">
        <v>2285</v>
      </c>
      <c r="C1570" s="59" t="s">
        <v>367</v>
      </c>
      <c r="D1570" s="60" t="s">
        <v>176</v>
      </c>
      <c r="E1570" s="35">
        <v>2309</v>
      </c>
      <c r="F1570" s="65"/>
      <c r="G1570" s="65"/>
      <c r="H1570" s="22"/>
      <c r="I1570" s="22"/>
    </row>
    <row r="1571" spans="2:9" ht="15.75" customHeight="1" x14ac:dyDescent="0.25">
      <c r="B1571" s="59" t="s">
        <v>2286</v>
      </c>
      <c r="C1571" s="59" t="s">
        <v>380</v>
      </c>
      <c r="D1571" s="60" t="s">
        <v>176</v>
      </c>
      <c r="E1571" s="35">
        <v>121.72</v>
      </c>
      <c r="F1571" s="65"/>
      <c r="G1571" s="65"/>
      <c r="H1571" s="22"/>
      <c r="I1571" s="22"/>
    </row>
    <row r="1572" spans="2:9" ht="15.75" customHeight="1" x14ac:dyDescent="0.25">
      <c r="B1572" s="59" t="s">
        <v>2287</v>
      </c>
      <c r="C1572" s="59" t="s">
        <v>382</v>
      </c>
      <c r="D1572" s="60" t="s">
        <v>176</v>
      </c>
      <c r="E1572" s="35">
        <v>269.13</v>
      </c>
      <c r="F1572" s="65"/>
      <c r="G1572" s="65"/>
      <c r="H1572" s="22"/>
      <c r="I1572" s="22"/>
    </row>
    <row r="1573" spans="2:9" ht="15.75" customHeight="1" x14ac:dyDescent="0.25">
      <c r="B1573" s="59" t="s">
        <v>2377</v>
      </c>
      <c r="C1573" s="59" t="s">
        <v>611</v>
      </c>
      <c r="D1573" s="60" t="s">
        <v>176</v>
      </c>
      <c r="E1573" s="35">
        <v>17.55</v>
      </c>
      <c r="F1573" s="65"/>
      <c r="G1573" s="65"/>
      <c r="H1573" s="22"/>
      <c r="I1573" s="22"/>
    </row>
    <row r="1574" spans="2:9" ht="15.75" customHeight="1" x14ac:dyDescent="0.25">
      <c r="B1574" s="72" t="s">
        <v>2288</v>
      </c>
      <c r="C1574" s="72" t="s">
        <v>347</v>
      </c>
      <c r="D1574" s="84" t="s">
        <v>173</v>
      </c>
      <c r="E1574" s="85"/>
      <c r="F1574" s="71"/>
      <c r="G1574" s="71"/>
      <c r="H1574" s="22"/>
      <c r="I1574" s="22"/>
    </row>
    <row r="1575" spans="2:9" ht="15.75" customHeight="1" x14ac:dyDescent="0.25">
      <c r="B1575" s="59" t="s">
        <v>2289</v>
      </c>
      <c r="C1575" s="59" t="s">
        <v>829</v>
      </c>
      <c r="D1575" s="60" t="s">
        <v>176</v>
      </c>
      <c r="E1575" s="35">
        <v>1120.43</v>
      </c>
      <c r="F1575" s="65"/>
      <c r="G1575" s="65"/>
      <c r="H1575" s="22"/>
      <c r="I1575" s="22"/>
    </row>
    <row r="1576" spans="2:9" ht="15.75" customHeight="1" x14ac:dyDescent="0.25">
      <c r="B1576" s="59" t="s">
        <v>2290</v>
      </c>
      <c r="C1576" s="59" t="s">
        <v>389</v>
      </c>
      <c r="D1576" s="60" t="s">
        <v>181</v>
      </c>
      <c r="E1576" s="35">
        <v>875.05</v>
      </c>
      <c r="F1576" s="65"/>
      <c r="G1576" s="65"/>
      <c r="H1576" s="22"/>
      <c r="I1576" s="22"/>
    </row>
    <row r="1577" spans="2:9" ht="15.75" customHeight="1" x14ac:dyDescent="0.25">
      <c r="B1577" s="59" t="s">
        <v>2291</v>
      </c>
      <c r="C1577" s="59" t="s">
        <v>1493</v>
      </c>
      <c r="D1577" s="60" t="s">
        <v>176</v>
      </c>
      <c r="E1577" s="35">
        <v>8.93</v>
      </c>
      <c r="F1577" s="65"/>
      <c r="G1577" s="65"/>
      <c r="H1577" s="22"/>
      <c r="I1577" s="22"/>
    </row>
    <row r="1578" spans="2:9" ht="15.75" customHeight="1" x14ac:dyDescent="0.25">
      <c r="B1578" s="72" t="s">
        <v>2292</v>
      </c>
      <c r="C1578" s="72" t="s">
        <v>573</v>
      </c>
      <c r="D1578" s="84" t="s">
        <v>173</v>
      </c>
      <c r="E1578" s="85"/>
      <c r="F1578" s="71"/>
      <c r="G1578" s="71"/>
      <c r="H1578" s="22"/>
      <c r="I1578" s="22"/>
    </row>
    <row r="1579" spans="2:9" ht="15.75" customHeight="1" x14ac:dyDescent="0.25">
      <c r="B1579" s="59" t="s">
        <v>2293</v>
      </c>
      <c r="C1579" s="59" t="s">
        <v>378</v>
      </c>
      <c r="D1579" s="60" t="s">
        <v>176</v>
      </c>
      <c r="E1579" s="35">
        <v>655.72</v>
      </c>
      <c r="F1579" s="65"/>
      <c r="G1579" s="65"/>
      <c r="H1579" s="22"/>
      <c r="I1579" s="22"/>
    </row>
    <row r="1580" spans="2:9" ht="15.75" customHeight="1" x14ac:dyDescent="0.25">
      <c r="B1580" s="72" t="s">
        <v>2294</v>
      </c>
      <c r="C1580" s="72" t="s">
        <v>401</v>
      </c>
      <c r="D1580" s="84" t="s">
        <v>173</v>
      </c>
      <c r="E1580" s="85"/>
      <c r="F1580" s="71"/>
      <c r="G1580" s="71"/>
      <c r="H1580" s="22"/>
      <c r="I1580" s="22"/>
    </row>
    <row r="1581" spans="2:9" ht="15.75" customHeight="1" x14ac:dyDescent="0.25">
      <c r="B1581" s="59" t="s">
        <v>2295</v>
      </c>
      <c r="C1581" s="59" t="s">
        <v>405</v>
      </c>
      <c r="D1581" s="60" t="s">
        <v>181</v>
      </c>
      <c r="E1581" s="35">
        <v>84.66</v>
      </c>
      <c r="F1581" s="65"/>
      <c r="G1581" s="65"/>
      <c r="H1581" s="22"/>
      <c r="I1581" s="22"/>
    </row>
    <row r="1582" spans="2:9" ht="15.75" customHeight="1" x14ac:dyDescent="0.25">
      <c r="B1582" s="72" t="s">
        <v>1871</v>
      </c>
      <c r="C1582" s="72" t="s">
        <v>407</v>
      </c>
      <c r="D1582" s="84" t="s">
        <v>173</v>
      </c>
      <c r="E1582" s="85"/>
      <c r="F1582" s="71"/>
      <c r="G1582" s="71"/>
      <c r="H1582" s="22"/>
      <c r="I1582" s="22"/>
    </row>
    <row r="1583" spans="2:9" ht="15.75" customHeight="1" x14ac:dyDescent="0.25">
      <c r="B1583" s="59" t="s">
        <v>1872</v>
      </c>
      <c r="C1583" s="59" t="s">
        <v>409</v>
      </c>
      <c r="D1583" s="60" t="s">
        <v>115</v>
      </c>
      <c r="E1583" s="35">
        <v>1</v>
      </c>
      <c r="F1583" s="65"/>
      <c r="G1583" s="65"/>
      <c r="H1583" s="22"/>
      <c r="I1583" s="22"/>
    </row>
    <row r="1584" spans="2:9" ht="15.75" customHeight="1" x14ac:dyDescent="0.25">
      <c r="B1584" s="59" t="s">
        <v>1873</v>
      </c>
      <c r="C1584" s="59" t="s">
        <v>417</v>
      </c>
      <c r="D1584" s="60" t="s">
        <v>115</v>
      </c>
      <c r="E1584" s="35">
        <v>3</v>
      </c>
      <c r="F1584" s="65"/>
      <c r="G1584" s="65"/>
      <c r="H1584" s="22"/>
      <c r="I1584" s="22"/>
    </row>
    <row r="1585" spans="2:9" ht="15.75" customHeight="1" x14ac:dyDescent="0.25">
      <c r="B1585" s="59" t="s">
        <v>1874</v>
      </c>
      <c r="C1585" s="59" t="s">
        <v>1043</v>
      </c>
      <c r="D1585" s="60" t="s">
        <v>115</v>
      </c>
      <c r="E1585" s="35">
        <v>1</v>
      </c>
      <c r="F1585" s="65"/>
      <c r="G1585" s="65"/>
      <c r="H1585" s="22"/>
      <c r="I1585" s="22"/>
    </row>
    <row r="1586" spans="2:9" ht="15.75" customHeight="1" x14ac:dyDescent="0.25">
      <c r="B1586" s="59" t="s">
        <v>1875</v>
      </c>
      <c r="C1586" s="59" t="s">
        <v>1045</v>
      </c>
      <c r="D1586" s="60" t="s">
        <v>115</v>
      </c>
      <c r="E1586" s="35">
        <v>4</v>
      </c>
      <c r="F1586" s="65"/>
      <c r="G1586" s="65"/>
      <c r="H1586" s="22"/>
      <c r="I1586" s="22"/>
    </row>
    <row r="1587" spans="2:9" ht="15.75" customHeight="1" x14ac:dyDescent="0.25">
      <c r="B1587" s="59" t="s">
        <v>1876</v>
      </c>
      <c r="C1587" s="59" t="s">
        <v>1424</v>
      </c>
      <c r="D1587" s="60" t="s">
        <v>115</v>
      </c>
      <c r="E1587" s="35">
        <v>1</v>
      </c>
      <c r="F1587" s="65"/>
      <c r="G1587" s="65"/>
      <c r="H1587" s="22"/>
      <c r="I1587" s="22"/>
    </row>
    <row r="1588" spans="2:9" ht="15.75" customHeight="1" x14ac:dyDescent="0.25">
      <c r="B1588" s="59" t="s">
        <v>1877</v>
      </c>
      <c r="C1588" s="59" t="s">
        <v>1426</v>
      </c>
      <c r="D1588" s="60" t="s">
        <v>115</v>
      </c>
      <c r="E1588" s="35">
        <v>2</v>
      </c>
      <c r="F1588" s="65"/>
      <c r="G1588" s="65"/>
      <c r="H1588" s="22"/>
      <c r="I1588" s="22"/>
    </row>
    <row r="1589" spans="2:9" ht="15.75" customHeight="1" x14ac:dyDescent="0.25">
      <c r="B1589" s="59" t="s">
        <v>1878</v>
      </c>
      <c r="C1589" s="59" t="s">
        <v>1226</v>
      </c>
      <c r="D1589" s="60" t="s">
        <v>115</v>
      </c>
      <c r="E1589" s="35">
        <v>1</v>
      </c>
      <c r="F1589" s="65"/>
      <c r="G1589" s="65"/>
      <c r="H1589" s="22"/>
      <c r="I1589" s="22"/>
    </row>
    <row r="1590" spans="2:9" ht="15.75" customHeight="1" x14ac:dyDescent="0.25">
      <c r="B1590" s="59" t="s">
        <v>1879</v>
      </c>
      <c r="C1590" s="59" t="s">
        <v>1773</v>
      </c>
      <c r="D1590" s="60" t="s">
        <v>115</v>
      </c>
      <c r="E1590" s="35">
        <v>3</v>
      </c>
      <c r="F1590" s="65"/>
      <c r="G1590" s="65"/>
      <c r="H1590" s="22"/>
      <c r="I1590" s="22"/>
    </row>
    <row r="1591" spans="2:9" ht="15.75" customHeight="1" x14ac:dyDescent="0.25">
      <c r="B1591" s="59" t="s">
        <v>1880</v>
      </c>
      <c r="C1591" s="59" t="s">
        <v>1432</v>
      </c>
      <c r="D1591" s="60" t="s">
        <v>115</v>
      </c>
      <c r="E1591" s="35">
        <v>2</v>
      </c>
      <c r="F1591" s="65"/>
      <c r="G1591" s="65"/>
      <c r="H1591" s="22"/>
      <c r="I1591" s="22"/>
    </row>
    <row r="1592" spans="2:9" ht="15.75" customHeight="1" x14ac:dyDescent="0.25">
      <c r="B1592" s="59" t="s">
        <v>1881</v>
      </c>
      <c r="C1592" s="59" t="s">
        <v>1882</v>
      </c>
      <c r="D1592" s="60" t="s">
        <v>115</v>
      </c>
      <c r="E1592" s="35">
        <v>2</v>
      </c>
      <c r="F1592" s="65"/>
      <c r="G1592" s="65"/>
      <c r="H1592" s="22"/>
      <c r="I1592" s="22"/>
    </row>
    <row r="1593" spans="2:9" ht="15.75" customHeight="1" x14ac:dyDescent="0.25">
      <c r="B1593" s="59" t="s">
        <v>1883</v>
      </c>
      <c r="C1593" s="59" t="s">
        <v>1884</v>
      </c>
      <c r="D1593" s="60" t="s">
        <v>115</v>
      </c>
      <c r="E1593" s="35">
        <v>4</v>
      </c>
      <c r="F1593" s="65"/>
      <c r="G1593" s="65"/>
      <c r="H1593" s="22"/>
      <c r="I1593" s="22"/>
    </row>
    <row r="1594" spans="2:9" ht="15.75" customHeight="1" x14ac:dyDescent="0.25">
      <c r="B1594" s="59" t="s">
        <v>1885</v>
      </c>
      <c r="C1594" s="59" t="s">
        <v>1886</v>
      </c>
      <c r="D1594" s="60" t="s">
        <v>115</v>
      </c>
      <c r="E1594" s="35">
        <v>1</v>
      </c>
      <c r="F1594" s="65"/>
      <c r="G1594" s="65"/>
      <c r="H1594" s="22"/>
      <c r="I1594" s="22"/>
    </row>
    <row r="1595" spans="2:9" ht="15.75" customHeight="1" x14ac:dyDescent="0.25">
      <c r="B1595" s="59" t="s">
        <v>1887</v>
      </c>
      <c r="C1595" s="59" t="s">
        <v>1888</v>
      </c>
      <c r="D1595" s="60" t="s">
        <v>115</v>
      </c>
      <c r="E1595" s="35">
        <v>2</v>
      </c>
      <c r="F1595" s="65"/>
      <c r="G1595" s="65"/>
      <c r="H1595" s="22"/>
      <c r="I1595" s="22"/>
    </row>
    <row r="1596" spans="2:9" ht="15.75" customHeight="1" x14ac:dyDescent="0.25">
      <c r="B1596" s="59" t="s">
        <v>1889</v>
      </c>
      <c r="C1596" s="59" t="s">
        <v>1890</v>
      </c>
      <c r="D1596" s="60" t="s">
        <v>115</v>
      </c>
      <c r="E1596" s="35">
        <v>1</v>
      </c>
      <c r="F1596" s="65"/>
      <c r="G1596" s="65"/>
      <c r="H1596" s="22"/>
      <c r="I1596" s="22"/>
    </row>
    <row r="1597" spans="2:9" ht="15.75" customHeight="1" x14ac:dyDescent="0.25">
      <c r="B1597" s="59" t="s">
        <v>1891</v>
      </c>
      <c r="C1597" s="59" t="s">
        <v>1892</v>
      </c>
      <c r="D1597" s="60" t="s">
        <v>115</v>
      </c>
      <c r="E1597" s="35">
        <v>2</v>
      </c>
      <c r="F1597" s="65"/>
      <c r="G1597" s="65"/>
      <c r="H1597" s="22"/>
      <c r="I1597" s="22"/>
    </row>
    <row r="1598" spans="2:9" ht="15.75" customHeight="1" x14ac:dyDescent="0.25">
      <c r="B1598" s="59" t="s">
        <v>1893</v>
      </c>
      <c r="C1598" s="59" t="s">
        <v>441</v>
      </c>
      <c r="D1598" s="60" t="s">
        <v>115</v>
      </c>
      <c r="E1598" s="35">
        <v>1</v>
      </c>
      <c r="F1598" s="65"/>
      <c r="G1598" s="65"/>
      <c r="H1598" s="22"/>
      <c r="I1598" s="22"/>
    </row>
    <row r="1599" spans="2:9" ht="15.75" customHeight="1" x14ac:dyDescent="0.25">
      <c r="B1599" s="59" t="s">
        <v>1894</v>
      </c>
      <c r="C1599" s="59" t="s">
        <v>871</v>
      </c>
      <c r="D1599" s="60" t="s">
        <v>115</v>
      </c>
      <c r="E1599" s="35">
        <v>1</v>
      </c>
      <c r="F1599" s="65"/>
      <c r="G1599" s="65"/>
      <c r="H1599" s="22"/>
      <c r="I1599" s="22"/>
    </row>
    <row r="1600" spans="2:9" ht="15.75" customHeight="1" x14ac:dyDescent="0.25">
      <c r="B1600" s="59" t="s">
        <v>1895</v>
      </c>
      <c r="C1600" s="59" t="s">
        <v>1240</v>
      </c>
      <c r="D1600" s="60" t="s">
        <v>115</v>
      </c>
      <c r="E1600" s="35">
        <v>2</v>
      </c>
      <c r="F1600" s="65"/>
      <c r="G1600" s="65"/>
      <c r="H1600" s="22"/>
      <c r="I1600" s="22"/>
    </row>
    <row r="1601" spans="2:9" ht="15.75" customHeight="1" x14ac:dyDescent="0.25">
      <c r="B1601" s="72" t="s">
        <v>2296</v>
      </c>
      <c r="C1601" s="72" t="s">
        <v>445</v>
      </c>
      <c r="D1601" s="84" t="s">
        <v>173</v>
      </c>
      <c r="E1601" s="85"/>
      <c r="F1601" s="71"/>
      <c r="G1601" s="71"/>
      <c r="H1601" s="22"/>
      <c r="I1601" s="22"/>
    </row>
    <row r="1602" spans="2:9" ht="15.75" customHeight="1" x14ac:dyDescent="0.25">
      <c r="B1602" s="59" t="s">
        <v>2297</v>
      </c>
      <c r="C1602" s="59" t="s">
        <v>447</v>
      </c>
      <c r="D1602" s="60" t="s">
        <v>115</v>
      </c>
      <c r="E1602" s="35">
        <v>3</v>
      </c>
      <c r="F1602" s="65"/>
      <c r="G1602" s="65"/>
      <c r="H1602" s="22"/>
      <c r="I1602" s="22"/>
    </row>
    <row r="1603" spans="2:9" ht="15.75" customHeight="1" x14ac:dyDescent="0.25">
      <c r="B1603" s="72" t="s">
        <v>2298</v>
      </c>
      <c r="C1603" s="72" t="s">
        <v>453</v>
      </c>
      <c r="D1603" s="84" t="s">
        <v>173</v>
      </c>
      <c r="E1603" s="85"/>
      <c r="F1603" s="71"/>
      <c r="G1603" s="71"/>
      <c r="H1603" s="22"/>
      <c r="I1603" s="22"/>
    </row>
    <row r="1604" spans="2:9" ht="15.75" customHeight="1" x14ac:dyDescent="0.25">
      <c r="B1604" s="59" t="s">
        <v>2299</v>
      </c>
      <c r="C1604" s="59" t="s">
        <v>2148</v>
      </c>
      <c r="D1604" s="60" t="s">
        <v>115</v>
      </c>
      <c r="E1604" s="35">
        <v>1</v>
      </c>
      <c r="F1604" s="65"/>
      <c r="G1604" s="65"/>
      <c r="H1604" s="22"/>
      <c r="I1604" s="22"/>
    </row>
    <row r="1605" spans="2:9" ht="15.75" customHeight="1" x14ac:dyDescent="0.25">
      <c r="B1605" s="59" t="s">
        <v>2300</v>
      </c>
      <c r="C1605" s="59" t="s">
        <v>460</v>
      </c>
      <c r="D1605" s="60" t="s">
        <v>115</v>
      </c>
      <c r="E1605" s="35">
        <v>5</v>
      </c>
      <c r="F1605" s="65"/>
      <c r="G1605" s="65"/>
      <c r="H1605" s="22"/>
      <c r="I1605" s="22"/>
    </row>
    <row r="1606" spans="2:9" ht="15.75" customHeight="1" x14ac:dyDescent="0.25">
      <c r="B1606" s="59" t="s">
        <v>2301</v>
      </c>
      <c r="C1606" s="59" t="s">
        <v>462</v>
      </c>
      <c r="D1606" s="60" t="s">
        <v>115</v>
      </c>
      <c r="E1606" s="35">
        <v>5</v>
      </c>
      <c r="F1606" s="65"/>
      <c r="G1606" s="65"/>
      <c r="H1606" s="22"/>
      <c r="I1606" s="22"/>
    </row>
    <row r="1607" spans="2:9" ht="15.75" customHeight="1" x14ac:dyDescent="0.25">
      <c r="B1607" s="59" t="s">
        <v>2378</v>
      </c>
      <c r="C1607" s="59" t="s">
        <v>464</v>
      </c>
      <c r="D1607" s="60" t="s">
        <v>115</v>
      </c>
      <c r="E1607" s="35">
        <v>1</v>
      </c>
      <c r="F1607" s="65"/>
      <c r="G1607" s="65"/>
      <c r="H1607" s="22"/>
      <c r="I1607" s="22"/>
    </row>
    <row r="1608" spans="2:9" ht="15.75" customHeight="1" x14ac:dyDescent="0.25">
      <c r="B1608" s="59" t="s">
        <v>2379</v>
      </c>
      <c r="C1608" s="59" t="s">
        <v>466</v>
      </c>
      <c r="D1608" s="60" t="s">
        <v>115</v>
      </c>
      <c r="E1608" s="35">
        <v>1</v>
      </c>
      <c r="F1608" s="65"/>
      <c r="G1608" s="65"/>
      <c r="H1608" s="22"/>
      <c r="I1608" s="22"/>
    </row>
    <row r="1609" spans="2:9" ht="15.75" customHeight="1" x14ac:dyDescent="0.25">
      <c r="B1609" s="59" t="s">
        <v>2302</v>
      </c>
      <c r="C1609" s="59" t="s">
        <v>470</v>
      </c>
      <c r="D1609" s="60" t="s">
        <v>115</v>
      </c>
      <c r="E1609" s="35">
        <v>5</v>
      </c>
      <c r="F1609" s="65"/>
      <c r="G1609" s="65"/>
      <c r="H1609" s="22"/>
      <c r="I1609" s="22"/>
    </row>
    <row r="1610" spans="2:9" ht="15.75" customHeight="1" x14ac:dyDescent="0.25">
      <c r="B1610" s="59" t="s">
        <v>2303</v>
      </c>
      <c r="C1610" s="59" t="s">
        <v>468</v>
      </c>
      <c r="D1610" s="60" t="s">
        <v>115</v>
      </c>
      <c r="E1610" s="35">
        <v>5</v>
      </c>
      <c r="F1610" s="65"/>
      <c r="G1610" s="65"/>
      <c r="H1610" s="22"/>
      <c r="I1610" s="22"/>
    </row>
    <row r="1611" spans="2:9" ht="15.75" customHeight="1" x14ac:dyDescent="0.25">
      <c r="B1611" s="59" t="s">
        <v>2304</v>
      </c>
      <c r="C1611" s="59" t="s">
        <v>1059</v>
      </c>
      <c r="D1611" s="60" t="s">
        <v>115</v>
      </c>
      <c r="E1611" s="35">
        <v>1</v>
      </c>
      <c r="F1611" s="65"/>
      <c r="G1611" s="65"/>
      <c r="H1611" s="22"/>
      <c r="I1611" s="22"/>
    </row>
    <row r="1612" spans="2:9" ht="15.75" customHeight="1" x14ac:dyDescent="0.25">
      <c r="B1612" s="72" t="s">
        <v>2305</v>
      </c>
      <c r="C1612" s="72" t="s">
        <v>476</v>
      </c>
      <c r="D1612" s="84" t="s">
        <v>173</v>
      </c>
      <c r="E1612" s="85"/>
      <c r="F1612" s="71"/>
      <c r="G1612" s="71"/>
      <c r="H1612" s="22"/>
      <c r="I1612" s="22"/>
    </row>
    <row r="1613" spans="2:9" ht="15.75" customHeight="1" x14ac:dyDescent="0.25">
      <c r="B1613" s="59" t="s">
        <v>2306</v>
      </c>
      <c r="C1613" s="59" t="s">
        <v>482</v>
      </c>
      <c r="D1613" s="60" t="s">
        <v>115</v>
      </c>
      <c r="E1613" s="35">
        <v>4</v>
      </c>
      <c r="F1613" s="65"/>
      <c r="G1613" s="65"/>
      <c r="H1613" s="22"/>
      <c r="I1613" s="22"/>
    </row>
    <row r="1614" spans="2:9" ht="15.75" customHeight="1" x14ac:dyDescent="0.25">
      <c r="B1614" s="59" t="s">
        <v>2307</v>
      </c>
      <c r="C1614" s="59" t="s">
        <v>495</v>
      </c>
      <c r="D1614" s="60" t="s">
        <v>115</v>
      </c>
      <c r="E1614" s="35">
        <v>4</v>
      </c>
      <c r="F1614" s="65"/>
      <c r="G1614" s="65"/>
      <c r="H1614" s="22"/>
      <c r="I1614" s="22"/>
    </row>
    <row r="1615" spans="2:9" ht="15.75" customHeight="1" x14ac:dyDescent="0.25">
      <c r="B1615" s="59" t="s">
        <v>2380</v>
      </c>
      <c r="C1615" s="59" t="s">
        <v>484</v>
      </c>
      <c r="D1615" s="60" t="s">
        <v>115</v>
      </c>
      <c r="E1615" s="35">
        <v>1</v>
      </c>
      <c r="F1615" s="65"/>
      <c r="G1615" s="65"/>
      <c r="H1615" s="22"/>
      <c r="I1615" s="22"/>
    </row>
    <row r="1616" spans="2:9" ht="15.75" customHeight="1" x14ac:dyDescent="0.25">
      <c r="B1616" s="59" t="s">
        <v>2308</v>
      </c>
      <c r="C1616" s="59" t="s">
        <v>488</v>
      </c>
      <c r="D1616" s="60" t="s">
        <v>115</v>
      </c>
      <c r="E1616" s="35">
        <v>2</v>
      </c>
      <c r="F1616" s="65"/>
      <c r="G1616" s="65"/>
      <c r="H1616" s="22"/>
      <c r="I1616" s="22"/>
    </row>
    <row r="1617" spans="2:9" ht="15.75" customHeight="1" x14ac:dyDescent="0.25">
      <c r="B1617" s="59" t="s">
        <v>2309</v>
      </c>
      <c r="C1617" s="59" t="s">
        <v>490</v>
      </c>
      <c r="D1617" s="60" t="s">
        <v>115</v>
      </c>
      <c r="E1617" s="35">
        <v>4</v>
      </c>
      <c r="F1617" s="65"/>
      <c r="G1617" s="65"/>
      <c r="H1617" s="22"/>
      <c r="I1617" s="22"/>
    </row>
    <row r="1618" spans="2:9" ht="15.75" customHeight="1" x14ac:dyDescent="0.25">
      <c r="B1618" s="72" t="s">
        <v>2310</v>
      </c>
      <c r="C1618" s="72" t="s">
        <v>497</v>
      </c>
      <c r="D1618" s="84" t="s">
        <v>173</v>
      </c>
      <c r="E1618" s="85"/>
      <c r="F1618" s="71"/>
      <c r="G1618" s="71"/>
      <c r="H1618" s="22"/>
      <c r="I1618" s="22"/>
    </row>
    <row r="1619" spans="2:9" ht="15.75" customHeight="1" x14ac:dyDescent="0.25">
      <c r="B1619" s="59" t="s">
        <v>2311</v>
      </c>
      <c r="C1619" s="59" t="s">
        <v>499</v>
      </c>
      <c r="D1619" s="60" t="s">
        <v>115</v>
      </c>
      <c r="E1619" s="35">
        <v>59</v>
      </c>
      <c r="F1619" s="65"/>
      <c r="G1619" s="65"/>
      <c r="H1619" s="22"/>
      <c r="I1619" s="22"/>
    </row>
    <row r="1620" spans="2:9" ht="15.75" customHeight="1" x14ac:dyDescent="0.25">
      <c r="B1620" s="59" t="s">
        <v>2312</v>
      </c>
      <c r="C1620" s="59" t="s">
        <v>505</v>
      </c>
      <c r="D1620" s="60" t="s">
        <v>115</v>
      </c>
      <c r="E1620" s="35">
        <v>1</v>
      </c>
      <c r="F1620" s="65"/>
      <c r="G1620" s="65"/>
      <c r="H1620" s="22"/>
      <c r="I1620" s="22"/>
    </row>
    <row r="1621" spans="2:9" ht="15.75" customHeight="1" x14ac:dyDescent="0.25">
      <c r="B1621" s="59" t="s">
        <v>2313</v>
      </c>
      <c r="C1621" s="59" t="s">
        <v>1074</v>
      </c>
      <c r="D1621" s="60" t="s">
        <v>115</v>
      </c>
      <c r="E1621" s="35">
        <v>1</v>
      </c>
      <c r="F1621" s="65"/>
      <c r="G1621" s="65"/>
      <c r="H1621" s="22"/>
      <c r="I1621" s="22"/>
    </row>
    <row r="1622" spans="2:9" ht="15.75" customHeight="1" x14ac:dyDescent="0.25">
      <c r="B1622" s="59" t="s">
        <v>2314</v>
      </c>
      <c r="C1622" s="59" t="s">
        <v>1276</v>
      </c>
      <c r="D1622" s="60" t="s">
        <v>176</v>
      </c>
      <c r="E1622" s="35">
        <v>159.69999999999999</v>
      </c>
      <c r="F1622" s="65"/>
      <c r="G1622" s="65"/>
      <c r="H1622" s="22"/>
      <c r="I1622" s="22"/>
    </row>
    <row r="1623" spans="2:9" ht="15.75" customHeight="1" x14ac:dyDescent="0.25">
      <c r="B1623" s="59" t="s">
        <v>2315</v>
      </c>
      <c r="C1623" s="59" t="s">
        <v>501</v>
      </c>
      <c r="D1623" s="60" t="s">
        <v>186</v>
      </c>
      <c r="E1623" s="35">
        <v>39.93</v>
      </c>
      <c r="F1623" s="65"/>
      <c r="G1623" s="65"/>
      <c r="H1623" s="22"/>
      <c r="I1623" s="22"/>
    </row>
    <row r="1624" spans="2:9" ht="15.75" customHeight="1" x14ac:dyDescent="0.25">
      <c r="B1624" s="72" t="s">
        <v>2316</v>
      </c>
      <c r="C1624" s="72" t="s">
        <v>510</v>
      </c>
      <c r="D1624" s="84" t="s">
        <v>173</v>
      </c>
      <c r="E1624" s="85"/>
      <c r="F1624" s="71"/>
      <c r="G1624" s="71"/>
      <c r="H1624" s="22"/>
      <c r="I1624" s="22"/>
    </row>
    <row r="1625" spans="2:9" ht="15.75" customHeight="1" x14ac:dyDescent="0.25">
      <c r="B1625" s="59" t="s">
        <v>2317</v>
      </c>
      <c r="C1625" s="59" t="s">
        <v>2265</v>
      </c>
      <c r="D1625" s="60" t="s">
        <v>115</v>
      </c>
      <c r="E1625" s="35">
        <v>15</v>
      </c>
      <c r="F1625" s="65"/>
      <c r="G1625" s="65"/>
      <c r="H1625" s="22"/>
      <c r="I1625" s="22"/>
    </row>
    <row r="1626" spans="2:9" ht="15.75" customHeight="1" x14ac:dyDescent="0.25">
      <c r="B1626" s="59" t="s">
        <v>2318</v>
      </c>
      <c r="C1626" s="59" t="s">
        <v>514</v>
      </c>
      <c r="D1626" s="60" t="s">
        <v>115</v>
      </c>
      <c r="E1626" s="35">
        <v>50</v>
      </c>
      <c r="F1626" s="65"/>
      <c r="G1626" s="65"/>
      <c r="H1626" s="22"/>
      <c r="I1626" s="22"/>
    </row>
    <row r="1627" spans="2:9" ht="15.75" customHeight="1" x14ac:dyDescent="0.25">
      <c r="B1627" s="59" t="s">
        <v>2319</v>
      </c>
      <c r="C1627" s="59" t="s">
        <v>516</v>
      </c>
      <c r="D1627" s="60" t="s">
        <v>115</v>
      </c>
      <c r="E1627" s="35">
        <v>68</v>
      </c>
      <c r="F1627" s="65"/>
      <c r="G1627" s="65"/>
      <c r="H1627" s="22"/>
      <c r="I1627" s="22"/>
    </row>
    <row r="1628" spans="2:9" ht="15.75" customHeight="1" x14ac:dyDescent="0.25">
      <c r="B1628" s="59" t="s">
        <v>2320</v>
      </c>
      <c r="C1628" s="59" t="s">
        <v>518</v>
      </c>
      <c r="D1628" s="60" t="s">
        <v>115</v>
      </c>
      <c r="E1628" s="35">
        <v>34</v>
      </c>
      <c r="F1628" s="65"/>
      <c r="G1628" s="65"/>
      <c r="H1628" s="22"/>
      <c r="I1628" s="22"/>
    </row>
    <row r="1629" spans="2:9" ht="15.75" customHeight="1" x14ac:dyDescent="0.25">
      <c r="B1629" s="59" t="s">
        <v>2321</v>
      </c>
      <c r="C1629" s="59" t="s">
        <v>520</v>
      </c>
      <c r="D1629" s="60" t="s">
        <v>115</v>
      </c>
      <c r="E1629" s="35">
        <v>63</v>
      </c>
      <c r="F1629" s="65"/>
      <c r="G1629" s="65"/>
      <c r="H1629" s="22"/>
      <c r="I1629" s="22"/>
    </row>
    <row r="1630" spans="2:9" ht="15.75" customHeight="1" x14ac:dyDescent="0.25">
      <c r="B1630" s="59" t="s">
        <v>2322</v>
      </c>
      <c r="C1630" s="59" t="s">
        <v>522</v>
      </c>
      <c r="D1630" s="60" t="s">
        <v>115</v>
      </c>
      <c r="E1630" s="35">
        <v>52</v>
      </c>
      <c r="F1630" s="65"/>
      <c r="G1630" s="65"/>
      <c r="H1630" s="22"/>
      <c r="I1630" s="22"/>
    </row>
    <row r="1631" spans="2:9" ht="15.75" customHeight="1" x14ac:dyDescent="0.25">
      <c r="B1631" s="59" t="s">
        <v>2323</v>
      </c>
      <c r="C1631" s="59" t="s">
        <v>707</v>
      </c>
      <c r="D1631" s="60" t="s">
        <v>115</v>
      </c>
      <c r="E1631" s="35">
        <v>2</v>
      </c>
      <c r="F1631" s="65"/>
      <c r="G1631" s="65"/>
      <c r="H1631" s="22"/>
      <c r="I1631" s="22"/>
    </row>
    <row r="1632" spans="2:9" ht="15.75" customHeight="1" x14ac:dyDescent="0.25">
      <c r="B1632" s="59" t="s">
        <v>2324</v>
      </c>
      <c r="C1632" s="59" t="s">
        <v>1289</v>
      </c>
      <c r="D1632" s="60" t="s">
        <v>115</v>
      </c>
      <c r="E1632" s="35">
        <v>5</v>
      </c>
      <c r="F1632" s="65"/>
      <c r="G1632" s="65"/>
      <c r="H1632" s="22"/>
      <c r="I1632" s="22"/>
    </row>
    <row r="1633" spans="2:9" ht="15.75" customHeight="1" x14ac:dyDescent="0.25">
      <c r="B1633" s="59" t="s">
        <v>2381</v>
      </c>
      <c r="C1633" s="59" t="s">
        <v>1910</v>
      </c>
      <c r="D1633" s="60" t="s">
        <v>115</v>
      </c>
      <c r="E1633" s="35">
        <v>1</v>
      </c>
      <c r="F1633" s="65"/>
      <c r="G1633" s="65"/>
      <c r="H1633" s="22"/>
      <c r="I1633" s="22"/>
    </row>
    <row r="1634" spans="2:9" ht="15.75" customHeight="1" x14ac:dyDescent="0.25">
      <c r="B1634" s="72" t="s">
        <v>1896</v>
      </c>
      <c r="C1634" s="72" t="s">
        <v>351</v>
      </c>
      <c r="D1634" s="84" t="s">
        <v>173</v>
      </c>
      <c r="E1634" s="85"/>
      <c r="F1634" s="71"/>
      <c r="G1634" s="71"/>
      <c r="H1634" s="22"/>
      <c r="I1634" s="22"/>
    </row>
    <row r="1635" spans="2:9" ht="15.75" customHeight="1" x14ac:dyDescent="0.25">
      <c r="B1635" s="59" t="s">
        <v>1897</v>
      </c>
      <c r="C1635" s="59" t="s">
        <v>532</v>
      </c>
      <c r="D1635" s="60" t="s">
        <v>176</v>
      </c>
      <c r="E1635" s="35">
        <v>2350</v>
      </c>
      <c r="F1635" s="65"/>
      <c r="G1635" s="65"/>
      <c r="H1635" s="22"/>
      <c r="I1635" s="22"/>
    </row>
    <row r="1636" spans="2:9" ht="15.75" customHeight="1" x14ac:dyDescent="0.25">
      <c r="B1636" s="59" t="s">
        <v>1898</v>
      </c>
      <c r="C1636" s="59" t="s">
        <v>529</v>
      </c>
      <c r="D1636" s="60" t="s">
        <v>530</v>
      </c>
      <c r="E1636" s="35">
        <v>1</v>
      </c>
      <c r="F1636" s="65"/>
      <c r="G1636" s="65"/>
      <c r="H1636" s="22"/>
      <c r="I1636" s="22"/>
    </row>
    <row r="1637" spans="2:9" ht="15.75" customHeight="1" x14ac:dyDescent="0.25">
      <c r="B1637" s="47" t="s">
        <v>1899</v>
      </c>
      <c r="C1637" s="47" t="s">
        <v>2155</v>
      </c>
      <c r="D1637" s="48" t="s">
        <v>173</v>
      </c>
      <c r="E1637" s="49"/>
      <c r="F1637" s="50"/>
      <c r="G1637" s="50"/>
      <c r="H1637" s="22"/>
      <c r="I1637" s="22"/>
    </row>
    <row r="1638" spans="2:9" ht="15.75" customHeight="1" x14ac:dyDescent="0.25">
      <c r="B1638" s="72" t="s">
        <v>1901</v>
      </c>
      <c r="C1638" s="72" t="s">
        <v>330</v>
      </c>
      <c r="D1638" s="84" t="s">
        <v>173</v>
      </c>
      <c r="E1638" s="85"/>
      <c r="F1638" s="71"/>
      <c r="G1638" s="71"/>
      <c r="H1638" s="22"/>
      <c r="I1638" s="22"/>
    </row>
    <row r="1639" spans="2:9" ht="15.75" customHeight="1" x14ac:dyDescent="0.25">
      <c r="B1639" s="59" t="s">
        <v>1902</v>
      </c>
      <c r="C1639" s="59" t="s">
        <v>294</v>
      </c>
      <c r="D1639" s="60" t="s">
        <v>186</v>
      </c>
      <c r="E1639" s="35">
        <v>247.7</v>
      </c>
      <c r="F1639" s="65"/>
      <c r="G1639" s="65"/>
      <c r="H1639" s="22"/>
      <c r="I1639" s="22"/>
    </row>
    <row r="1640" spans="2:9" ht="15.75" customHeight="1" x14ac:dyDescent="0.25">
      <c r="B1640" s="59" t="s">
        <v>2382</v>
      </c>
      <c r="C1640" s="59" t="s">
        <v>1485</v>
      </c>
      <c r="D1640" s="60" t="s">
        <v>176</v>
      </c>
      <c r="E1640" s="35">
        <v>72</v>
      </c>
      <c r="F1640" s="65"/>
      <c r="G1640" s="65"/>
      <c r="H1640" s="22"/>
      <c r="I1640" s="22"/>
    </row>
    <row r="1641" spans="2:9" ht="15.75" customHeight="1" x14ac:dyDescent="0.25">
      <c r="B1641" s="72" t="s">
        <v>1903</v>
      </c>
      <c r="C1641" s="72" t="s">
        <v>355</v>
      </c>
      <c r="D1641" s="84" t="s">
        <v>173</v>
      </c>
      <c r="E1641" s="85"/>
      <c r="F1641" s="71"/>
      <c r="G1641" s="71"/>
      <c r="H1641" s="22"/>
      <c r="I1641" s="22"/>
    </row>
    <row r="1642" spans="2:9" ht="15.75" customHeight="1" x14ac:dyDescent="0.25">
      <c r="B1642" s="59" t="s">
        <v>1904</v>
      </c>
      <c r="C1642" s="59" t="s">
        <v>2145</v>
      </c>
      <c r="D1642" s="60" t="s">
        <v>176</v>
      </c>
      <c r="E1642" s="35">
        <v>291.77999999999997</v>
      </c>
      <c r="F1642" s="65"/>
      <c r="G1642" s="65"/>
      <c r="H1642" s="22"/>
      <c r="I1642" s="22"/>
    </row>
    <row r="1643" spans="2:9" ht="15.75" customHeight="1" x14ac:dyDescent="0.25">
      <c r="B1643" s="59" t="s">
        <v>1905</v>
      </c>
      <c r="C1643" s="59" t="s">
        <v>2143</v>
      </c>
      <c r="D1643" s="60" t="s">
        <v>176</v>
      </c>
      <c r="E1643" s="35">
        <v>141.54</v>
      </c>
      <c r="F1643" s="65"/>
      <c r="G1643" s="65"/>
      <c r="H1643" s="22"/>
      <c r="I1643" s="22"/>
    </row>
    <row r="1644" spans="2:9" ht="15.75" customHeight="1" x14ac:dyDescent="0.25">
      <c r="B1644" s="72" t="s">
        <v>1906</v>
      </c>
      <c r="C1644" s="72" t="s">
        <v>497</v>
      </c>
      <c r="D1644" s="84" t="s">
        <v>173</v>
      </c>
      <c r="E1644" s="85"/>
      <c r="F1644" s="71"/>
      <c r="G1644" s="71"/>
      <c r="H1644" s="22"/>
      <c r="I1644" s="22"/>
    </row>
    <row r="1645" spans="2:9" ht="15.75" customHeight="1" x14ac:dyDescent="0.25">
      <c r="B1645" s="59" t="s">
        <v>2144</v>
      </c>
      <c r="C1645" s="59" t="s">
        <v>499</v>
      </c>
      <c r="D1645" s="60" t="s">
        <v>115</v>
      </c>
      <c r="E1645" s="35">
        <v>40</v>
      </c>
      <c r="F1645" s="65"/>
      <c r="G1645" s="65"/>
      <c r="H1645" s="22"/>
      <c r="I1645" s="22"/>
    </row>
    <row r="1646" spans="2:9" ht="15.75" customHeight="1" x14ac:dyDescent="0.25">
      <c r="B1646" s="59" t="s">
        <v>2146</v>
      </c>
      <c r="C1646" s="59" t="s">
        <v>1276</v>
      </c>
      <c r="D1646" s="60" t="s">
        <v>176</v>
      </c>
      <c r="E1646" s="35">
        <v>184.98</v>
      </c>
      <c r="F1646" s="65"/>
      <c r="G1646" s="65"/>
      <c r="H1646" s="22"/>
      <c r="I1646" s="22"/>
    </row>
    <row r="1647" spans="2:9" ht="15.75" customHeight="1" x14ac:dyDescent="0.25">
      <c r="B1647" s="59" t="s">
        <v>2383</v>
      </c>
      <c r="C1647" s="59" t="s">
        <v>501</v>
      </c>
      <c r="D1647" s="60" t="s">
        <v>186</v>
      </c>
      <c r="E1647" s="35">
        <v>46.25</v>
      </c>
      <c r="F1647" s="65"/>
      <c r="G1647" s="65"/>
      <c r="H1647" s="22"/>
      <c r="I1647" s="22"/>
    </row>
    <row r="1648" spans="2:9" ht="15.75" customHeight="1" x14ac:dyDescent="0.25">
      <c r="B1648" s="59" t="s">
        <v>2384</v>
      </c>
      <c r="C1648" s="59" t="s">
        <v>1909</v>
      </c>
      <c r="D1648" s="60" t="s">
        <v>115</v>
      </c>
      <c r="E1648" s="35">
        <v>171</v>
      </c>
      <c r="F1648" s="65"/>
      <c r="G1648" s="65"/>
      <c r="H1648" s="22"/>
      <c r="I1648" s="22"/>
    </row>
    <row r="1649" spans="2:9" ht="15.75" customHeight="1" x14ac:dyDescent="0.25">
      <c r="B1649" s="59" t="s">
        <v>2385</v>
      </c>
      <c r="C1649" s="59" t="s">
        <v>1497</v>
      </c>
      <c r="D1649" s="60" t="s">
        <v>115</v>
      </c>
      <c r="E1649" s="35">
        <v>455</v>
      </c>
      <c r="F1649" s="65"/>
      <c r="G1649" s="65"/>
      <c r="H1649" s="22"/>
      <c r="I1649" s="22"/>
    </row>
    <row r="1650" spans="2:9" ht="15.75" customHeight="1" x14ac:dyDescent="0.25">
      <c r="B1650" s="59" t="s">
        <v>2386</v>
      </c>
      <c r="C1650" s="59" t="s">
        <v>503</v>
      </c>
      <c r="D1650" s="60" t="s">
        <v>176</v>
      </c>
      <c r="E1650" s="35">
        <v>9.49</v>
      </c>
      <c r="F1650" s="65"/>
      <c r="G1650" s="65"/>
      <c r="H1650" s="22"/>
      <c r="I1650" s="22"/>
    </row>
    <row r="1651" spans="2:9" ht="15.75" customHeight="1" x14ac:dyDescent="0.25">
      <c r="B1651" s="72" t="s">
        <v>2150</v>
      </c>
      <c r="C1651" s="72" t="s">
        <v>510</v>
      </c>
      <c r="D1651" s="84" t="s">
        <v>173</v>
      </c>
      <c r="E1651" s="85"/>
      <c r="F1651" s="71"/>
      <c r="G1651" s="71"/>
      <c r="H1651" s="22"/>
      <c r="I1651" s="22"/>
    </row>
    <row r="1652" spans="2:9" ht="15.75" customHeight="1" x14ac:dyDescent="0.25">
      <c r="B1652" s="59" t="s">
        <v>2387</v>
      </c>
      <c r="C1652" s="59" t="s">
        <v>522</v>
      </c>
      <c r="D1652" s="60" t="s">
        <v>115</v>
      </c>
      <c r="E1652" s="35">
        <v>28</v>
      </c>
      <c r="F1652" s="65"/>
      <c r="G1652" s="65"/>
      <c r="H1652" s="22"/>
      <c r="I1652" s="22"/>
    </row>
    <row r="1653" spans="2:9" ht="15.75" customHeight="1" x14ac:dyDescent="0.25">
      <c r="B1653" s="59" t="s">
        <v>2388</v>
      </c>
      <c r="C1653" s="59" t="s">
        <v>1910</v>
      </c>
      <c r="D1653" s="60" t="s">
        <v>115</v>
      </c>
      <c r="E1653" s="35">
        <v>4</v>
      </c>
      <c r="F1653" s="65"/>
      <c r="G1653" s="65"/>
      <c r="H1653" s="22"/>
      <c r="I1653" s="22"/>
    </row>
    <row r="1654" spans="2:9" ht="15.75" customHeight="1" x14ac:dyDescent="0.25">
      <c r="B1654" s="59" t="s">
        <v>2389</v>
      </c>
      <c r="C1654" s="59" t="s">
        <v>1499</v>
      </c>
      <c r="D1654" s="60" t="s">
        <v>115</v>
      </c>
      <c r="E1654" s="35">
        <v>4</v>
      </c>
      <c r="F1654" s="65"/>
      <c r="G1654" s="65"/>
      <c r="H1654" s="22"/>
      <c r="I1654" s="22"/>
    </row>
    <row r="1655" spans="2:9" ht="15.75" customHeight="1" x14ac:dyDescent="0.25">
      <c r="B1655" s="59" t="s">
        <v>2390</v>
      </c>
      <c r="C1655" s="59" t="s">
        <v>1499</v>
      </c>
      <c r="D1655" s="60" t="s">
        <v>115</v>
      </c>
      <c r="E1655" s="35">
        <v>4</v>
      </c>
      <c r="F1655" s="65"/>
      <c r="G1655" s="65"/>
      <c r="H1655" s="22"/>
      <c r="I1655" s="22"/>
    </row>
    <row r="1656" spans="2:9" ht="15.75" customHeight="1" x14ac:dyDescent="0.25">
      <c r="B1656" s="72" t="s">
        <v>1907</v>
      </c>
      <c r="C1656" s="72" t="s">
        <v>351</v>
      </c>
      <c r="D1656" s="84" t="s">
        <v>173</v>
      </c>
      <c r="E1656" s="85"/>
      <c r="F1656" s="71"/>
      <c r="G1656" s="71"/>
      <c r="H1656" s="22"/>
      <c r="I1656" s="22"/>
    </row>
    <row r="1657" spans="2:9" ht="15.75" customHeight="1" x14ac:dyDescent="0.25">
      <c r="B1657" s="59" t="s">
        <v>2391</v>
      </c>
      <c r="C1657" s="59" t="s">
        <v>529</v>
      </c>
      <c r="D1657" s="60" t="s">
        <v>530</v>
      </c>
      <c r="E1657" s="35">
        <v>1</v>
      </c>
      <c r="F1657" s="65"/>
      <c r="G1657" s="65"/>
      <c r="H1657" s="22"/>
      <c r="I1657" s="22"/>
    </row>
    <row r="1658" spans="2:9" ht="15.75" customHeight="1" x14ac:dyDescent="0.25">
      <c r="B1658" s="44" t="s">
        <v>1911</v>
      </c>
      <c r="C1658" s="44" t="s">
        <v>1912</v>
      </c>
      <c r="D1658" s="45" t="s">
        <v>173</v>
      </c>
      <c r="E1658" s="46"/>
      <c r="F1658" s="86"/>
      <c r="G1658" s="86"/>
      <c r="H1658" s="22"/>
      <c r="I1658" s="22"/>
    </row>
    <row r="1659" spans="2:9" ht="15.75" customHeight="1" x14ac:dyDescent="0.25">
      <c r="B1659" s="72" t="s">
        <v>1913</v>
      </c>
      <c r="C1659" s="72" t="s">
        <v>172</v>
      </c>
      <c r="D1659" s="84" t="s">
        <v>173</v>
      </c>
      <c r="E1659" s="85"/>
      <c r="F1659" s="71"/>
      <c r="G1659" s="71"/>
      <c r="H1659" s="22"/>
      <c r="I1659" s="22"/>
    </row>
    <row r="1660" spans="2:9" ht="15.75" customHeight="1" x14ac:dyDescent="0.25">
      <c r="B1660" s="59" t="s">
        <v>1914</v>
      </c>
      <c r="C1660" s="59" t="s">
        <v>175</v>
      </c>
      <c r="D1660" s="60" t="s">
        <v>176</v>
      </c>
      <c r="E1660" s="35">
        <v>386.16</v>
      </c>
      <c r="F1660" s="65"/>
      <c r="G1660" s="65"/>
      <c r="H1660" s="22"/>
      <c r="I1660" s="22"/>
    </row>
    <row r="1661" spans="2:9" ht="15.75" customHeight="1" x14ac:dyDescent="0.25">
      <c r="B1661" s="59" t="s">
        <v>1915</v>
      </c>
      <c r="C1661" s="59" t="s">
        <v>178</v>
      </c>
      <c r="D1661" s="60" t="s">
        <v>176</v>
      </c>
      <c r="E1661" s="35">
        <v>386.16</v>
      </c>
      <c r="F1661" s="65"/>
      <c r="G1661" s="65"/>
      <c r="H1661" s="22"/>
      <c r="I1661" s="22"/>
    </row>
    <row r="1662" spans="2:9" ht="15.75" customHeight="1" x14ac:dyDescent="0.25">
      <c r="B1662" s="59" t="s">
        <v>1916</v>
      </c>
      <c r="C1662" s="59" t="s">
        <v>180</v>
      </c>
      <c r="D1662" s="60" t="s">
        <v>181</v>
      </c>
      <c r="E1662" s="35">
        <v>82.5</v>
      </c>
      <c r="F1662" s="65"/>
      <c r="G1662" s="65"/>
      <c r="H1662" s="22"/>
      <c r="I1662" s="22"/>
    </row>
    <row r="1663" spans="2:9" ht="15.75" customHeight="1" x14ac:dyDescent="0.25">
      <c r="B1663" s="72" t="s">
        <v>2392</v>
      </c>
      <c r="C1663" s="72" t="s">
        <v>183</v>
      </c>
      <c r="D1663" s="84" t="s">
        <v>173</v>
      </c>
      <c r="E1663" s="85"/>
      <c r="F1663" s="71"/>
      <c r="G1663" s="71"/>
      <c r="H1663" s="22"/>
      <c r="I1663" s="22"/>
    </row>
    <row r="1664" spans="2:9" ht="15.75" customHeight="1" x14ac:dyDescent="0.25">
      <c r="B1664" s="59" t="s">
        <v>1917</v>
      </c>
      <c r="C1664" s="59" t="s">
        <v>185</v>
      </c>
      <c r="D1664" s="60" t="s">
        <v>186</v>
      </c>
      <c r="E1664" s="35">
        <v>73.63</v>
      </c>
      <c r="F1664" s="65"/>
      <c r="G1664" s="65"/>
      <c r="H1664" s="22"/>
      <c r="I1664" s="22"/>
    </row>
    <row r="1665" spans="2:9" ht="15.75" customHeight="1" x14ac:dyDescent="0.25">
      <c r="B1665" s="59" t="s">
        <v>1918</v>
      </c>
      <c r="C1665" s="59" t="s">
        <v>188</v>
      </c>
      <c r="D1665" s="60" t="s">
        <v>189</v>
      </c>
      <c r="E1665" s="35">
        <v>736.3</v>
      </c>
      <c r="F1665" s="65"/>
      <c r="G1665" s="65"/>
      <c r="H1665" s="22"/>
      <c r="I1665" s="22"/>
    </row>
    <row r="1666" spans="2:9" ht="15.75" customHeight="1" x14ac:dyDescent="0.25">
      <c r="B1666" s="72" t="s">
        <v>1919</v>
      </c>
      <c r="C1666" s="72" t="s">
        <v>191</v>
      </c>
      <c r="D1666" s="84" t="s">
        <v>173</v>
      </c>
      <c r="E1666" s="85"/>
      <c r="F1666" s="71"/>
      <c r="G1666" s="71"/>
      <c r="H1666" s="22"/>
      <c r="I1666" s="22"/>
    </row>
    <row r="1667" spans="2:9" ht="15.75" customHeight="1" x14ac:dyDescent="0.25">
      <c r="B1667" s="72" t="s">
        <v>1920</v>
      </c>
      <c r="C1667" s="72" t="s">
        <v>193</v>
      </c>
      <c r="D1667" s="84" t="s">
        <v>173</v>
      </c>
      <c r="E1667" s="85"/>
      <c r="F1667" s="71"/>
      <c r="G1667" s="71"/>
      <c r="H1667" s="22"/>
      <c r="I1667" s="22"/>
    </row>
    <row r="1668" spans="2:9" ht="15.75" customHeight="1" x14ac:dyDescent="0.25">
      <c r="B1668" s="59" t="s">
        <v>1921</v>
      </c>
      <c r="C1668" s="59" t="s">
        <v>724</v>
      </c>
      <c r="D1668" s="60" t="s">
        <v>181</v>
      </c>
      <c r="E1668" s="35">
        <v>180</v>
      </c>
      <c r="F1668" s="65"/>
      <c r="G1668" s="65"/>
      <c r="H1668" s="22"/>
      <c r="I1668" s="22"/>
    </row>
    <row r="1669" spans="2:9" ht="15.75" customHeight="1" x14ac:dyDescent="0.25">
      <c r="B1669" s="59" t="s">
        <v>1922</v>
      </c>
      <c r="C1669" s="59" t="s">
        <v>197</v>
      </c>
      <c r="D1669" s="60" t="s">
        <v>115</v>
      </c>
      <c r="E1669" s="35">
        <v>15</v>
      </c>
      <c r="F1669" s="65"/>
      <c r="G1669" s="65"/>
      <c r="H1669" s="22"/>
      <c r="I1669" s="22"/>
    </row>
    <row r="1670" spans="2:9" ht="15.75" customHeight="1" x14ac:dyDescent="0.25">
      <c r="B1670" s="59" t="s">
        <v>1923</v>
      </c>
      <c r="C1670" s="59" t="s">
        <v>199</v>
      </c>
      <c r="D1670" s="60" t="s">
        <v>200</v>
      </c>
      <c r="E1670" s="35">
        <v>6678</v>
      </c>
      <c r="F1670" s="65"/>
      <c r="G1670" s="65"/>
      <c r="H1670" s="22"/>
      <c r="I1670" s="22"/>
    </row>
    <row r="1671" spans="2:9" ht="15.75" customHeight="1" x14ac:dyDescent="0.25">
      <c r="B1671" s="59" t="s">
        <v>1924</v>
      </c>
      <c r="C1671" s="59" t="s">
        <v>202</v>
      </c>
      <c r="D1671" s="60" t="s">
        <v>200</v>
      </c>
      <c r="E1671" s="35">
        <v>1315.91</v>
      </c>
      <c r="F1671" s="65"/>
      <c r="G1671" s="65"/>
      <c r="H1671" s="22"/>
      <c r="I1671" s="22"/>
    </row>
    <row r="1672" spans="2:9" ht="15.75" customHeight="1" x14ac:dyDescent="0.25">
      <c r="B1672" s="59" t="s">
        <v>1925</v>
      </c>
      <c r="C1672" s="59" t="s">
        <v>204</v>
      </c>
      <c r="D1672" s="60" t="s">
        <v>200</v>
      </c>
      <c r="E1672" s="35">
        <v>7993.91</v>
      </c>
      <c r="F1672" s="65"/>
      <c r="G1672" s="65"/>
      <c r="H1672" s="22"/>
      <c r="I1672" s="22"/>
    </row>
    <row r="1673" spans="2:9" ht="15.75" customHeight="1" x14ac:dyDescent="0.25">
      <c r="B1673" s="59" t="s">
        <v>1926</v>
      </c>
      <c r="C1673" s="59" t="s">
        <v>206</v>
      </c>
      <c r="D1673" s="60" t="s">
        <v>186</v>
      </c>
      <c r="E1673" s="35">
        <v>86.5</v>
      </c>
      <c r="F1673" s="65"/>
      <c r="G1673" s="65"/>
      <c r="H1673" s="22"/>
      <c r="I1673" s="22"/>
    </row>
    <row r="1674" spans="2:9" ht="15.75" customHeight="1" x14ac:dyDescent="0.25">
      <c r="B1674" s="59" t="s">
        <v>1927</v>
      </c>
      <c r="C1674" s="59" t="s">
        <v>185</v>
      </c>
      <c r="D1674" s="60" t="s">
        <v>186</v>
      </c>
      <c r="E1674" s="35">
        <v>86.5</v>
      </c>
      <c r="F1674" s="65"/>
      <c r="G1674" s="65"/>
      <c r="H1674" s="22"/>
      <c r="I1674" s="22"/>
    </row>
    <row r="1675" spans="2:9" ht="15.75" customHeight="1" x14ac:dyDescent="0.25">
      <c r="B1675" s="59" t="s">
        <v>1928</v>
      </c>
      <c r="C1675" s="59" t="s">
        <v>188</v>
      </c>
      <c r="D1675" s="60" t="s">
        <v>189</v>
      </c>
      <c r="E1675" s="35">
        <v>865</v>
      </c>
      <c r="F1675" s="65"/>
      <c r="G1675" s="65"/>
      <c r="H1675" s="22"/>
      <c r="I1675" s="22"/>
    </row>
    <row r="1676" spans="2:9" ht="15.75" customHeight="1" x14ac:dyDescent="0.25">
      <c r="B1676" s="72" t="s">
        <v>1929</v>
      </c>
      <c r="C1676" s="72" t="s">
        <v>210</v>
      </c>
      <c r="D1676" s="84" t="s">
        <v>173</v>
      </c>
      <c r="E1676" s="85"/>
      <c r="F1676" s="71"/>
      <c r="G1676" s="71"/>
      <c r="H1676" s="22"/>
      <c r="I1676" s="22"/>
    </row>
    <row r="1677" spans="2:9" ht="15.75" customHeight="1" x14ac:dyDescent="0.25">
      <c r="B1677" s="59" t="s">
        <v>1930</v>
      </c>
      <c r="C1677" s="59" t="s">
        <v>212</v>
      </c>
      <c r="D1677" s="60" t="s">
        <v>186</v>
      </c>
      <c r="E1677" s="35">
        <v>14.25</v>
      </c>
      <c r="F1677" s="65"/>
      <c r="G1677" s="65"/>
      <c r="H1677" s="22"/>
      <c r="I1677" s="22"/>
    </row>
    <row r="1678" spans="2:9" ht="15.75" customHeight="1" x14ac:dyDescent="0.25">
      <c r="B1678" s="59" t="s">
        <v>1931</v>
      </c>
      <c r="C1678" s="59" t="s">
        <v>214</v>
      </c>
      <c r="D1678" s="60" t="s">
        <v>176</v>
      </c>
      <c r="E1678" s="35">
        <v>12.45</v>
      </c>
      <c r="F1678" s="65"/>
      <c r="G1678" s="65"/>
      <c r="H1678" s="22"/>
      <c r="I1678" s="22"/>
    </row>
    <row r="1679" spans="2:9" ht="15.75" customHeight="1" x14ac:dyDescent="0.25">
      <c r="B1679" s="59" t="s">
        <v>1932</v>
      </c>
      <c r="C1679" s="59" t="s">
        <v>216</v>
      </c>
      <c r="D1679" s="60" t="s">
        <v>176</v>
      </c>
      <c r="E1679" s="35">
        <v>52.8</v>
      </c>
      <c r="F1679" s="65"/>
      <c r="G1679" s="65"/>
      <c r="H1679" s="22"/>
      <c r="I1679" s="22"/>
    </row>
    <row r="1680" spans="2:9" ht="15.75" customHeight="1" x14ac:dyDescent="0.25">
      <c r="B1680" s="59" t="s">
        <v>1933</v>
      </c>
      <c r="C1680" s="59" t="s">
        <v>218</v>
      </c>
      <c r="D1680" s="60" t="s">
        <v>200</v>
      </c>
      <c r="E1680" s="35">
        <v>585.65</v>
      </c>
      <c r="F1680" s="65"/>
      <c r="G1680" s="65"/>
      <c r="H1680" s="22"/>
      <c r="I1680" s="22"/>
    </row>
    <row r="1681" spans="2:9" ht="15.75" customHeight="1" x14ac:dyDescent="0.25">
      <c r="B1681" s="59" t="s">
        <v>1934</v>
      </c>
      <c r="C1681" s="59" t="s">
        <v>206</v>
      </c>
      <c r="D1681" s="60" t="s">
        <v>186</v>
      </c>
      <c r="E1681" s="35">
        <v>12.52</v>
      </c>
      <c r="F1681" s="65"/>
      <c r="G1681" s="65"/>
      <c r="H1681" s="22"/>
      <c r="I1681" s="22"/>
    </row>
    <row r="1682" spans="2:9" ht="15.75" customHeight="1" x14ac:dyDescent="0.25">
      <c r="B1682" s="59" t="s">
        <v>1935</v>
      </c>
      <c r="C1682" s="59" t="s">
        <v>221</v>
      </c>
      <c r="D1682" s="60" t="s">
        <v>186</v>
      </c>
      <c r="E1682" s="35">
        <v>5.76</v>
      </c>
      <c r="F1682" s="65"/>
      <c r="G1682" s="65"/>
      <c r="H1682" s="22"/>
      <c r="I1682" s="22"/>
    </row>
    <row r="1683" spans="2:9" ht="15.75" customHeight="1" x14ac:dyDescent="0.25">
      <c r="B1683" s="59" t="s">
        <v>1936</v>
      </c>
      <c r="C1683" s="59" t="s">
        <v>185</v>
      </c>
      <c r="D1683" s="60" t="s">
        <v>186</v>
      </c>
      <c r="E1683" s="35">
        <v>14.25</v>
      </c>
      <c r="F1683" s="65"/>
      <c r="G1683" s="65"/>
      <c r="H1683" s="22"/>
      <c r="I1683" s="22"/>
    </row>
    <row r="1684" spans="2:9" ht="15.75" customHeight="1" x14ac:dyDescent="0.25">
      <c r="B1684" s="59" t="s">
        <v>1937</v>
      </c>
      <c r="C1684" s="59" t="s">
        <v>188</v>
      </c>
      <c r="D1684" s="60" t="s">
        <v>189</v>
      </c>
      <c r="E1684" s="35">
        <v>142.5</v>
      </c>
      <c r="F1684" s="65"/>
      <c r="G1684" s="65"/>
      <c r="H1684" s="22"/>
      <c r="I1684" s="22"/>
    </row>
    <row r="1685" spans="2:9" ht="15.75" customHeight="1" x14ac:dyDescent="0.25">
      <c r="B1685" s="59" t="s">
        <v>1938</v>
      </c>
      <c r="C1685" s="59" t="s">
        <v>225</v>
      </c>
      <c r="D1685" s="60" t="s">
        <v>176</v>
      </c>
      <c r="E1685" s="35">
        <v>14.25</v>
      </c>
      <c r="F1685" s="65"/>
      <c r="G1685" s="65"/>
      <c r="H1685" s="22"/>
      <c r="I1685" s="22"/>
    </row>
    <row r="1686" spans="2:9" ht="15.75" customHeight="1" x14ac:dyDescent="0.25">
      <c r="B1686" s="72" t="s">
        <v>1939</v>
      </c>
      <c r="C1686" s="72" t="s">
        <v>255</v>
      </c>
      <c r="D1686" s="84" t="s">
        <v>173</v>
      </c>
      <c r="E1686" s="85"/>
      <c r="F1686" s="71"/>
      <c r="G1686" s="71"/>
      <c r="H1686" s="22"/>
      <c r="I1686" s="22"/>
    </row>
    <row r="1687" spans="2:9" ht="15.75" customHeight="1" x14ac:dyDescent="0.25">
      <c r="B1687" s="59" t="s">
        <v>1940</v>
      </c>
      <c r="C1687" s="59" t="s">
        <v>212</v>
      </c>
      <c r="D1687" s="60" t="s">
        <v>186</v>
      </c>
      <c r="E1687" s="35">
        <v>47.8</v>
      </c>
      <c r="F1687" s="65"/>
      <c r="G1687" s="65"/>
      <c r="H1687" s="22"/>
      <c r="I1687" s="22"/>
    </row>
    <row r="1688" spans="2:9" ht="15.75" customHeight="1" x14ac:dyDescent="0.25">
      <c r="B1688" s="59" t="s">
        <v>1941</v>
      </c>
      <c r="C1688" s="59" t="s">
        <v>214</v>
      </c>
      <c r="D1688" s="60" t="s">
        <v>176</v>
      </c>
      <c r="E1688" s="35">
        <v>210.03</v>
      </c>
      <c r="F1688" s="65"/>
      <c r="G1688" s="65"/>
      <c r="H1688" s="22"/>
      <c r="I1688" s="22"/>
    </row>
    <row r="1689" spans="2:9" ht="15.75" customHeight="1" x14ac:dyDescent="0.25">
      <c r="B1689" s="59" t="s">
        <v>1942</v>
      </c>
      <c r="C1689" s="59" t="s">
        <v>244</v>
      </c>
      <c r="D1689" s="60" t="s">
        <v>186</v>
      </c>
      <c r="E1689" s="35">
        <v>65.180000000000007</v>
      </c>
      <c r="F1689" s="65"/>
      <c r="G1689" s="65"/>
      <c r="H1689" s="22"/>
      <c r="I1689" s="22"/>
    </row>
    <row r="1690" spans="2:9" ht="15.75" customHeight="1" x14ac:dyDescent="0.25">
      <c r="B1690" s="59" t="s">
        <v>1943</v>
      </c>
      <c r="C1690" s="59" t="s">
        <v>216</v>
      </c>
      <c r="D1690" s="60" t="s">
        <v>176</v>
      </c>
      <c r="E1690" s="35">
        <v>144.85</v>
      </c>
      <c r="F1690" s="65"/>
      <c r="G1690" s="65"/>
      <c r="H1690" s="22"/>
      <c r="I1690" s="22"/>
    </row>
    <row r="1691" spans="2:9" ht="15.75" customHeight="1" x14ac:dyDescent="0.25">
      <c r="B1691" s="59" t="s">
        <v>1944</v>
      </c>
      <c r="C1691" s="59" t="s">
        <v>247</v>
      </c>
      <c r="D1691" s="60" t="s">
        <v>200</v>
      </c>
      <c r="E1691" s="35">
        <v>1581.76</v>
      </c>
      <c r="F1691" s="65"/>
      <c r="G1691" s="65"/>
      <c r="H1691" s="22"/>
      <c r="I1691" s="22"/>
    </row>
    <row r="1692" spans="2:9" ht="15.75" customHeight="1" x14ac:dyDescent="0.25">
      <c r="B1692" s="59" t="s">
        <v>1945</v>
      </c>
      <c r="C1692" s="59" t="s">
        <v>202</v>
      </c>
      <c r="D1692" s="60" t="s">
        <v>200</v>
      </c>
      <c r="E1692" s="35">
        <v>483.92</v>
      </c>
      <c r="F1692" s="65"/>
      <c r="G1692" s="65"/>
      <c r="H1692" s="22"/>
      <c r="I1692" s="22"/>
    </row>
    <row r="1693" spans="2:9" ht="15.75" customHeight="1" x14ac:dyDescent="0.25">
      <c r="B1693" s="59" t="s">
        <v>1946</v>
      </c>
      <c r="C1693" s="59" t="s">
        <v>206</v>
      </c>
      <c r="D1693" s="60" t="s">
        <v>186</v>
      </c>
      <c r="E1693" s="35">
        <v>18.11</v>
      </c>
      <c r="F1693" s="65"/>
      <c r="G1693" s="65"/>
      <c r="H1693" s="22"/>
      <c r="I1693" s="22"/>
    </row>
    <row r="1694" spans="2:9" ht="15.75" customHeight="1" x14ac:dyDescent="0.25">
      <c r="B1694" s="59" t="s">
        <v>1947</v>
      </c>
      <c r="C1694" s="59" t="s">
        <v>221</v>
      </c>
      <c r="D1694" s="60" t="s">
        <v>186</v>
      </c>
      <c r="E1694" s="35">
        <v>25.35</v>
      </c>
      <c r="F1694" s="65"/>
      <c r="G1694" s="65"/>
      <c r="H1694" s="22"/>
      <c r="I1694" s="22"/>
    </row>
    <row r="1695" spans="2:9" ht="15.75" customHeight="1" x14ac:dyDescent="0.25">
      <c r="B1695" s="59" t="s">
        <v>1947</v>
      </c>
      <c r="C1695" s="59" t="s">
        <v>185</v>
      </c>
      <c r="D1695" s="60" t="s">
        <v>186</v>
      </c>
      <c r="E1695" s="35">
        <v>47.8</v>
      </c>
      <c r="F1695" s="65"/>
      <c r="G1695" s="65"/>
      <c r="H1695" s="22"/>
      <c r="I1695" s="22"/>
    </row>
    <row r="1696" spans="2:9" ht="15.75" customHeight="1" x14ac:dyDescent="0.25">
      <c r="B1696" s="59" t="s">
        <v>1948</v>
      </c>
      <c r="C1696" s="59" t="s">
        <v>188</v>
      </c>
      <c r="D1696" s="60" t="s">
        <v>189</v>
      </c>
      <c r="E1696" s="35">
        <v>478</v>
      </c>
      <c r="F1696" s="65"/>
      <c r="G1696" s="65"/>
      <c r="H1696" s="22"/>
      <c r="I1696" s="22"/>
    </row>
    <row r="1697" spans="2:9" ht="15.75" customHeight="1" x14ac:dyDescent="0.25">
      <c r="B1697" s="59" t="s">
        <v>1949</v>
      </c>
      <c r="C1697" s="59" t="s">
        <v>225</v>
      </c>
      <c r="D1697" s="60" t="s">
        <v>176</v>
      </c>
      <c r="E1697" s="35">
        <v>210.03</v>
      </c>
      <c r="F1697" s="65"/>
      <c r="G1697" s="65"/>
      <c r="H1697" s="22"/>
      <c r="I1697" s="22"/>
    </row>
    <row r="1698" spans="2:9" ht="15.75" customHeight="1" x14ac:dyDescent="0.25">
      <c r="B1698" s="72" t="s">
        <v>1950</v>
      </c>
      <c r="C1698" s="72" t="s">
        <v>268</v>
      </c>
      <c r="D1698" s="84" t="s">
        <v>173</v>
      </c>
      <c r="E1698" s="85"/>
      <c r="F1698" s="71"/>
      <c r="G1698" s="71"/>
      <c r="H1698" s="22"/>
      <c r="I1698" s="22"/>
    </row>
    <row r="1699" spans="2:9" ht="15.75" customHeight="1" x14ac:dyDescent="0.25">
      <c r="B1699" s="59" t="s">
        <v>1951</v>
      </c>
      <c r="C1699" s="59" t="s">
        <v>270</v>
      </c>
      <c r="D1699" s="60" t="s">
        <v>173</v>
      </c>
      <c r="E1699" s="35">
        <v>1</v>
      </c>
      <c r="F1699" s="65"/>
      <c r="G1699" s="65"/>
      <c r="H1699" s="22"/>
      <c r="I1699" s="22"/>
    </row>
    <row r="1700" spans="2:9" ht="15.75" customHeight="1" x14ac:dyDescent="0.25">
      <c r="B1700" s="59" t="s">
        <v>1952</v>
      </c>
      <c r="C1700" s="59" t="s">
        <v>216</v>
      </c>
      <c r="D1700" s="60" t="s">
        <v>176</v>
      </c>
      <c r="E1700" s="35">
        <v>97.2</v>
      </c>
      <c r="F1700" s="65"/>
      <c r="G1700" s="65"/>
      <c r="H1700" s="22"/>
      <c r="I1700" s="22"/>
    </row>
    <row r="1701" spans="2:9" ht="15.75" customHeight="1" x14ac:dyDescent="0.25">
      <c r="B1701" s="59" t="s">
        <v>1953</v>
      </c>
      <c r="C1701" s="59" t="s">
        <v>273</v>
      </c>
      <c r="D1701" s="60" t="s">
        <v>181</v>
      </c>
      <c r="E1701" s="35">
        <v>226.8</v>
      </c>
      <c r="F1701" s="65"/>
      <c r="G1701" s="65"/>
      <c r="H1701" s="22"/>
      <c r="I1701" s="22"/>
    </row>
    <row r="1702" spans="2:9" ht="15.75" customHeight="1" x14ac:dyDescent="0.25">
      <c r="B1702" s="59" t="s">
        <v>1954</v>
      </c>
      <c r="C1702" s="59" t="s">
        <v>247</v>
      </c>
      <c r="D1702" s="60" t="s">
        <v>200</v>
      </c>
      <c r="E1702" s="35">
        <v>758.16</v>
      </c>
      <c r="F1702" s="65"/>
      <c r="G1702" s="65"/>
      <c r="H1702" s="22"/>
      <c r="I1702" s="22"/>
    </row>
    <row r="1703" spans="2:9" ht="15.75" customHeight="1" x14ac:dyDescent="0.25">
      <c r="B1703" s="59" t="s">
        <v>1955</v>
      </c>
      <c r="C1703" s="59" t="s">
        <v>202</v>
      </c>
      <c r="D1703" s="60" t="s">
        <v>200</v>
      </c>
      <c r="E1703" s="35">
        <v>334.2</v>
      </c>
      <c r="F1703" s="65"/>
      <c r="G1703" s="65"/>
      <c r="H1703" s="22"/>
      <c r="I1703" s="22"/>
    </row>
    <row r="1704" spans="2:9" ht="15.75" customHeight="1" x14ac:dyDescent="0.25">
      <c r="B1704" s="59" t="s">
        <v>1956</v>
      </c>
      <c r="C1704" s="59" t="s">
        <v>206</v>
      </c>
      <c r="D1704" s="60" t="s">
        <v>186</v>
      </c>
      <c r="E1704" s="35">
        <v>9.7200000000000006</v>
      </c>
      <c r="F1704" s="65"/>
      <c r="G1704" s="65"/>
      <c r="H1704" s="22"/>
      <c r="I1704" s="22"/>
    </row>
    <row r="1705" spans="2:9" ht="15.75" customHeight="1" x14ac:dyDescent="0.25">
      <c r="B1705" s="72" t="s">
        <v>1957</v>
      </c>
      <c r="C1705" s="72" t="s">
        <v>285</v>
      </c>
      <c r="D1705" s="84" t="s">
        <v>173</v>
      </c>
      <c r="E1705" s="85"/>
      <c r="F1705" s="71"/>
      <c r="G1705" s="71"/>
      <c r="H1705" s="22"/>
      <c r="I1705" s="22"/>
    </row>
    <row r="1706" spans="2:9" ht="15.75" customHeight="1" x14ac:dyDescent="0.25">
      <c r="B1706" s="59" t="s">
        <v>1958</v>
      </c>
      <c r="C1706" s="59" t="s">
        <v>287</v>
      </c>
      <c r="D1706" s="60" t="s">
        <v>176</v>
      </c>
      <c r="E1706" s="35">
        <v>368.16</v>
      </c>
      <c r="F1706" s="65"/>
      <c r="G1706" s="65"/>
      <c r="H1706" s="22"/>
      <c r="I1706" s="22"/>
    </row>
    <row r="1707" spans="2:9" ht="15.75" customHeight="1" x14ac:dyDescent="0.25">
      <c r="B1707" s="59" t="s">
        <v>1959</v>
      </c>
      <c r="C1707" s="59" t="s">
        <v>221</v>
      </c>
      <c r="D1707" s="60" t="s">
        <v>186</v>
      </c>
      <c r="E1707" s="35">
        <v>250.35</v>
      </c>
      <c r="F1707" s="65"/>
      <c r="G1707" s="65"/>
      <c r="H1707" s="22"/>
      <c r="I1707" s="22"/>
    </row>
    <row r="1708" spans="2:9" ht="15.75" customHeight="1" x14ac:dyDescent="0.25">
      <c r="B1708" s="59" t="s">
        <v>1960</v>
      </c>
      <c r="C1708" s="59" t="s">
        <v>290</v>
      </c>
      <c r="D1708" s="60" t="s">
        <v>176</v>
      </c>
      <c r="E1708" s="35">
        <v>368.16</v>
      </c>
      <c r="F1708" s="65"/>
      <c r="G1708" s="65"/>
      <c r="H1708" s="22"/>
      <c r="I1708" s="22"/>
    </row>
    <row r="1709" spans="2:9" ht="15.75" customHeight="1" x14ac:dyDescent="0.25">
      <c r="B1709" s="59" t="s">
        <v>1961</v>
      </c>
      <c r="C1709" s="59" t="s">
        <v>292</v>
      </c>
      <c r="D1709" s="60" t="s">
        <v>176</v>
      </c>
      <c r="E1709" s="35">
        <v>44.18</v>
      </c>
      <c r="F1709" s="65"/>
      <c r="G1709" s="65"/>
      <c r="H1709" s="22"/>
      <c r="I1709" s="22"/>
    </row>
    <row r="1710" spans="2:9" ht="15.75" customHeight="1" x14ac:dyDescent="0.25">
      <c r="B1710" s="59" t="s">
        <v>1962</v>
      </c>
      <c r="C1710" s="59" t="s">
        <v>294</v>
      </c>
      <c r="D1710" s="60" t="s">
        <v>186</v>
      </c>
      <c r="E1710" s="35">
        <v>334.53</v>
      </c>
      <c r="F1710" s="65"/>
      <c r="G1710" s="65"/>
      <c r="H1710" s="22"/>
      <c r="I1710" s="22"/>
    </row>
    <row r="1711" spans="2:9" ht="15.75" customHeight="1" x14ac:dyDescent="0.25">
      <c r="B1711" s="59" t="s">
        <v>1963</v>
      </c>
      <c r="C1711" s="59" t="s">
        <v>296</v>
      </c>
      <c r="D1711" s="60" t="s">
        <v>176</v>
      </c>
      <c r="E1711" s="35">
        <v>321.95</v>
      </c>
      <c r="F1711" s="65"/>
      <c r="G1711" s="65"/>
      <c r="H1711" s="22"/>
      <c r="I1711" s="22"/>
    </row>
    <row r="1712" spans="2:9" ht="15.75" customHeight="1" x14ac:dyDescent="0.25">
      <c r="B1712" s="59" t="s">
        <v>1964</v>
      </c>
      <c r="C1712" s="59" t="s">
        <v>1965</v>
      </c>
      <c r="D1712" s="60" t="s">
        <v>176</v>
      </c>
      <c r="E1712" s="35">
        <v>33.630000000000003</v>
      </c>
      <c r="F1712" s="65"/>
      <c r="G1712" s="65"/>
      <c r="H1712" s="22"/>
      <c r="I1712" s="22"/>
    </row>
    <row r="1713" spans="2:9" ht="15.75" customHeight="1" x14ac:dyDescent="0.25">
      <c r="B1713" s="59" t="s">
        <v>1966</v>
      </c>
      <c r="C1713" s="59" t="s">
        <v>298</v>
      </c>
      <c r="D1713" s="60" t="s">
        <v>181</v>
      </c>
      <c r="E1713" s="35">
        <v>19</v>
      </c>
      <c r="F1713" s="65"/>
      <c r="G1713" s="65"/>
      <c r="H1713" s="22"/>
      <c r="I1713" s="22"/>
    </row>
    <row r="1714" spans="2:9" ht="15.75" customHeight="1" x14ac:dyDescent="0.25">
      <c r="B1714" s="59" t="s">
        <v>1967</v>
      </c>
      <c r="C1714" s="59" t="s">
        <v>781</v>
      </c>
      <c r="D1714" s="60" t="s">
        <v>181</v>
      </c>
      <c r="E1714" s="35">
        <v>58.4</v>
      </c>
      <c r="F1714" s="65"/>
      <c r="G1714" s="65"/>
      <c r="H1714" s="22"/>
      <c r="I1714" s="22"/>
    </row>
    <row r="1715" spans="2:9" ht="15.75" customHeight="1" x14ac:dyDescent="0.25">
      <c r="B1715" s="72" t="s">
        <v>1968</v>
      </c>
      <c r="C1715" s="72" t="s">
        <v>1356</v>
      </c>
      <c r="D1715" s="84" t="s">
        <v>173</v>
      </c>
      <c r="E1715" s="85"/>
      <c r="F1715" s="71"/>
      <c r="G1715" s="71"/>
      <c r="H1715" s="22"/>
      <c r="I1715" s="22"/>
    </row>
    <row r="1716" spans="2:9" ht="15.75" customHeight="1" x14ac:dyDescent="0.25">
      <c r="B1716" s="59" t="s">
        <v>1969</v>
      </c>
      <c r="C1716" s="59" t="s">
        <v>303</v>
      </c>
      <c r="D1716" s="60" t="s">
        <v>176</v>
      </c>
      <c r="E1716" s="35">
        <v>428.62</v>
      </c>
      <c r="F1716" s="65"/>
      <c r="G1716" s="65"/>
      <c r="H1716" s="22"/>
      <c r="I1716" s="22"/>
    </row>
    <row r="1717" spans="2:9" ht="15.75" customHeight="1" x14ac:dyDescent="0.25">
      <c r="B1717" s="59" t="s">
        <v>1970</v>
      </c>
      <c r="C1717" s="59" t="s">
        <v>247</v>
      </c>
      <c r="D1717" s="60" t="s">
        <v>200</v>
      </c>
      <c r="E1717" s="35">
        <v>3249.79</v>
      </c>
      <c r="F1717" s="65"/>
      <c r="G1717" s="65"/>
      <c r="H1717" s="22"/>
      <c r="I1717" s="22"/>
    </row>
    <row r="1718" spans="2:9" ht="15.75" customHeight="1" x14ac:dyDescent="0.25">
      <c r="B1718" s="59" t="s">
        <v>1971</v>
      </c>
      <c r="C1718" s="59" t="s">
        <v>218</v>
      </c>
      <c r="D1718" s="60" t="s">
        <v>200</v>
      </c>
      <c r="E1718" s="35">
        <v>2279.25</v>
      </c>
      <c r="F1718" s="65"/>
      <c r="G1718" s="65"/>
      <c r="H1718" s="22"/>
      <c r="I1718" s="22"/>
    </row>
    <row r="1719" spans="2:9" ht="15.75" customHeight="1" x14ac:dyDescent="0.25">
      <c r="B1719" s="59" t="s">
        <v>1972</v>
      </c>
      <c r="C1719" s="59" t="s">
        <v>202</v>
      </c>
      <c r="D1719" s="60" t="s">
        <v>200</v>
      </c>
      <c r="E1719" s="35">
        <v>947.35</v>
      </c>
      <c r="F1719" s="65"/>
      <c r="G1719" s="65"/>
      <c r="H1719" s="22"/>
      <c r="I1719" s="22"/>
    </row>
    <row r="1720" spans="2:9" ht="15.75" customHeight="1" x14ac:dyDescent="0.25">
      <c r="B1720" s="59" t="s">
        <v>1973</v>
      </c>
      <c r="C1720" s="59" t="s">
        <v>308</v>
      </c>
      <c r="D1720" s="60" t="s">
        <v>200</v>
      </c>
      <c r="E1720" s="35">
        <v>292.64</v>
      </c>
      <c r="F1720" s="65"/>
      <c r="G1720" s="65"/>
      <c r="H1720" s="22"/>
      <c r="I1720" s="22"/>
    </row>
    <row r="1721" spans="2:9" ht="15.75" customHeight="1" x14ac:dyDescent="0.25">
      <c r="B1721" s="59" t="s">
        <v>1974</v>
      </c>
      <c r="C1721" s="59" t="s">
        <v>310</v>
      </c>
      <c r="D1721" s="60" t="s">
        <v>115</v>
      </c>
      <c r="E1721" s="35">
        <v>644</v>
      </c>
      <c r="F1721" s="65"/>
      <c r="G1721" s="65"/>
      <c r="H1721" s="22"/>
      <c r="I1721" s="22"/>
    </row>
    <row r="1722" spans="2:9" ht="15.75" customHeight="1" x14ac:dyDescent="0.25">
      <c r="B1722" s="59" t="s">
        <v>1975</v>
      </c>
      <c r="C1722" s="59" t="s">
        <v>294</v>
      </c>
      <c r="D1722" s="60" t="s">
        <v>186</v>
      </c>
      <c r="E1722" s="35">
        <v>56.74</v>
      </c>
      <c r="F1722" s="65"/>
      <c r="G1722" s="65"/>
      <c r="H1722" s="22"/>
      <c r="I1722" s="22"/>
    </row>
    <row r="1723" spans="2:9" ht="15.75" customHeight="1" x14ac:dyDescent="0.25">
      <c r="B1723" s="72" t="s">
        <v>1976</v>
      </c>
      <c r="C1723" s="72" t="s">
        <v>587</v>
      </c>
      <c r="D1723" s="84" t="s">
        <v>173</v>
      </c>
      <c r="E1723" s="85"/>
      <c r="F1723" s="71"/>
      <c r="G1723" s="71"/>
      <c r="H1723" s="22"/>
      <c r="I1723" s="22"/>
    </row>
    <row r="1724" spans="2:9" ht="15.75" customHeight="1" x14ac:dyDescent="0.25">
      <c r="B1724" s="59" t="s">
        <v>1977</v>
      </c>
      <c r="C1724" s="59" t="s">
        <v>1978</v>
      </c>
      <c r="D1724" s="60" t="s">
        <v>186</v>
      </c>
      <c r="E1724" s="35">
        <v>20.21</v>
      </c>
      <c r="F1724" s="65"/>
      <c r="G1724" s="65"/>
      <c r="H1724" s="22"/>
      <c r="I1724" s="22"/>
    </row>
    <row r="1725" spans="2:9" ht="15.75" customHeight="1" x14ac:dyDescent="0.25">
      <c r="B1725" s="59" t="s">
        <v>1979</v>
      </c>
      <c r="C1725" s="59" t="s">
        <v>221</v>
      </c>
      <c r="D1725" s="60" t="s">
        <v>186</v>
      </c>
      <c r="E1725" s="35">
        <v>17.96</v>
      </c>
      <c r="F1725" s="65"/>
      <c r="G1725" s="65"/>
      <c r="H1725" s="22"/>
      <c r="I1725" s="22"/>
    </row>
    <row r="1726" spans="2:9" ht="15.75" customHeight="1" x14ac:dyDescent="0.25">
      <c r="B1726" s="59" t="s">
        <v>1980</v>
      </c>
      <c r="C1726" s="59" t="s">
        <v>244</v>
      </c>
      <c r="D1726" s="60" t="s">
        <v>186</v>
      </c>
      <c r="E1726" s="35">
        <v>44.91</v>
      </c>
      <c r="F1726" s="65"/>
      <c r="G1726" s="65"/>
      <c r="H1726" s="22"/>
      <c r="I1726" s="22"/>
    </row>
    <row r="1727" spans="2:9" ht="15.75" customHeight="1" x14ac:dyDescent="0.25">
      <c r="B1727" s="59" t="s">
        <v>1981</v>
      </c>
      <c r="C1727" s="59" t="s">
        <v>591</v>
      </c>
      <c r="D1727" s="60" t="s">
        <v>176</v>
      </c>
      <c r="E1727" s="35">
        <v>46.34</v>
      </c>
      <c r="F1727" s="65"/>
      <c r="G1727" s="65"/>
      <c r="H1727" s="22"/>
      <c r="I1727" s="22"/>
    </row>
    <row r="1728" spans="2:9" ht="15.75" customHeight="1" x14ac:dyDescent="0.25">
      <c r="B1728" s="59" t="s">
        <v>1982</v>
      </c>
      <c r="C1728" s="59" t="s">
        <v>218</v>
      </c>
      <c r="D1728" s="60" t="s">
        <v>200</v>
      </c>
      <c r="E1728" s="35">
        <v>507.46</v>
      </c>
      <c r="F1728" s="65"/>
      <c r="G1728" s="65"/>
      <c r="H1728" s="22"/>
      <c r="I1728" s="22"/>
    </row>
    <row r="1729" spans="2:9" ht="15.75" customHeight="1" x14ac:dyDescent="0.25">
      <c r="B1729" s="59" t="s">
        <v>1983</v>
      </c>
      <c r="C1729" s="59" t="s">
        <v>206</v>
      </c>
      <c r="D1729" s="60" t="s">
        <v>186</v>
      </c>
      <c r="E1729" s="35">
        <v>15.72</v>
      </c>
      <c r="F1729" s="65"/>
      <c r="G1729" s="65"/>
      <c r="H1729" s="22"/>
      <c r="I1729" s="22"/>
    </row>
    <row r="1730" spans="2:9" ht="15.75" customHeight="1" x14ac:dyDescent="0.25">
      <c r="B1730" s="59" t="s">
        <v>1984</v>
      </c>
      <c r="C1730" s="59" t="s">
        <v>185</v>
      </c>
      <c r="D1730" s="60" t="s">
        <v>186</v>
      </c>
      <c r="E1730" s="35">
        <v>20.21</v>
      </c>
      <c r="F1730" s="65"/>
      <c r="G1730" s="65"/>
      <c r="H1730" s="22"/>
      <c r="I1730" s="22"/>
    </row>
    <row r="1731" spans="2:9" ht="15.75" customHeight="1" x14ac:dyDescent="0.25">
      <c r="B1731" s="59" t="s">
        <v>1985</v>
      </c>
      <c r="C1731" s="59" t="s">
        <v>188</v>
      </c>
      <c r="D1731" s="60" t="s">
        <v>189</v>
      </c>
      <c r="E1731" s="35">
        <v>202.1</v>
      </c>
      <c r="F1731" s="65"/>
      <c r="G1731" s="65"/>
      <c r="H1731" s="22"/>
      <c r="I1731" s="22"/>
    </row>
    <row r="1732" spans="2:9" ht="15.75" customHeight="1" x14ac:dyDescent="0.25">
      <c r="B1732" s="72" t="s">
        <v>1986</v>
      </c>
      <c r="C1732" s="72" t="s">
        <v>330</v>
      </c>
      <c r="D1732" s="84" t="s">
        <v>173</v>
      </c>
      <c r="E1732" s="85"/>
      <c r="F1732" s="71"/>
      <c r="G1732" s="71"/>
      <c r="H1732" s="22"/>
      <c r="I1732" s="22"/>
    </row>
    <row r="1733" spans="2:9" ht="15.75" customHeight="1" x14ac:dyDescent="0.25">
      <c r="B1733" s="72" t="s">
        <v>1987</v>
      </c>
      <c r="C1733" s="72" t="s">
        <v>332</v>
      </c>
      <c r="D1733" s="84" t="s">
        <v>173</v>
      </c>
      <c r="E1733" s="85"/>
      <c r="F1733" s="71"/>
      <c r="G1733" s="71"/>
      <c r="H1733" s="22"/>
      <c r="I1733" s="22"/>
    </row>
    <row r="1734" spans="2:9" ht="15.75" customHeight="1" x14ac:dyDescent="0.25">
      <c r="B1734" s="59" t="s">
        <v>1988</v>
      </c>
      <c r="C1734" s="59" t="s">
        <v>334</v>
      </c>
      <c r="D1734" s="60" t="s">
        <v>176</v>
      </c>
      <c r="E1734" s="35">
        <v>480.43</v>
      </c>
      <c r="F1734" s="65"/>
      <c r="G1734" s="65"/>
      <c r="H1734" s="22"/>
      <c r="I1734" s="22"/>
    </row>
    <row r="1735" spans="2:9" ht="15.75" customHeight="1" x14ac:dyDescent="0.25">
      <c r="B1735" s="59" t="s">
        <v>1989</v>
      </c>
      <c r="C1735" s="59" t="s">
        <v>336</v>
      </c>
      <c r="D1735" s="60" t="s">
        <v>176</v>
      </c>
      <c r="E1735" s="35">
        <v>849.1</v>
      </c>
      <c r="F1735" s="65"/>
      <c r="G1735" s="65"/>
      <c r="H1735" s="22"/>
      <c r="I1735" s="22"/>
    </row>
    <row r="1736" spans="2:9" ht="15.75" customHeight="1" x14ac:dyDescent="0.25">
      <c r="B1736" s="59" t="s">
        <v>1990</v>
      </c>
      <c r="C1736" s="59" t="s">
        <v>294</v>
      </c>
      <c r="D1736" s="60" t="s">
        <v>186</v>
      </c>
      <c r="E1736" s="35">
        <v>12.36</v>
      </c>
      <c r="F1736" s="65"/>
      <c r="G1736" s="65"/>
      <c r="H1736" s="22"/>
      <c r="I1736" s="22"/>
    </row>
    <row r="1737" spans="2:9" ht="15.75" customHeight="1" x14ac:dyDescent="0.25">
      <c r="B1737" s="59" t="s">
        <v>1991</v>
      </c>
      <c r="C1737" s="59" t="s">
        <v>308</v>
      </c>
      <c r="D1737" s="60" t="s">
        <v>200</v>
      </c>
      <c r="E1737" s="35">
        <v>265.14</v>
      </c>
      <c r="F1737" s="65"/>
      <c r="G1737" s="65"/>
      <c r="H1737" s="22"/>
      <c r="I1737" s="22"/>
    </row>
    <row r="1738" spans="2:9" ht="15.75" customHeight="1" x14ac:dyDescent="0.25">
      <c r="B1738" s="59" t="s">
        <v>1992</v>
      </c>
      <c r="C1738" s="59" t="s">
        <v>202</v>
      </c>
      <c r="D1738" s="60" t="s">
        <v>200</v>
      </c>
      <c r="E1738" s="35">
        <v>756.87</v>
      </c>
      <c r="F1738" s="65"/>
      <c r="G1738" s="65"/>
      <c r="H1738" s="22"/>
      <c r="I1738" s="22"/>
    </row>
    <row r="1739" spans="2:9" ht="15.75" customHeight="1" x14ac:dyDescent="0.25">
      <c r="B1739" s="59" t="s">
        <v>1993</v>
      </c>
      <c r="C1739" s="59" t="s">
        <v>340</v>
      </c>
      <c r="D1739" s="60" t="s">
        <v>176</v>
      </c>
      <c r="E1739" s="35">
        <v>79.569999999999993</v>
      </c>
      <c r="F1739" s="65"/>
      <c r="G1739" s="65"/>
      <c r="H1739" s="22"/>
      <c r="I1739" s="22"/>
    </row>
    <row r="1740" spans="2:9" ht="15.75" customHeight="1" x14ac:dyDescent="0.25">
      <c r="B1740" s="59" t="s">
        <v>1994</v>
      </c>
      <c r="C1740" s="59" t="s">
        <v>344</v>
      </c>
      <c r="D1740" s="60" t="s">
        <v>181</v>
      </c>
      <c r="E1740" s="35">
        <v>324</v>
      </c>
      <c r="F1740" s="65"/>
      <c r="G1740" s="65"/>
      <c r="H1740" s="22"/>
      <c r="I1740" s="22"/>
    </row>
    <row r="1741" spans="2:9" ht="15.75" customHeight="1" x14ac:dyDescent="0.25">
      <c r="B1741" s="72" t="s">
        <v>1995</v>
      </c>
      <c r="C1741" s="72" t="s">
        <v>347</v>
      </c>
      <c r="D1741" s="84" t="s">
        <v>173</v>
      </c>
      <c r="E1741" s="85"/>
      <c r="F1741" s="71"/>
      <c r="G1741" s="71"/>
      <c r="H1741" s="22"/>
      <c r="I1741" s="22"/>
    </row>
    <row r="1742" spans="2:9" ht="15.75" customHeight="1" x14ac:dyDescent="0.25">
      <c r="B1742" s="59" t="s">
        <v>1996</v>
      </c>
      <c r="C1742" s="59" t="s">
        <v>349</v>
      </c>
      <c r="D1742" s="60" t="s">
        <v>176</v>
      </c>
      <c r="E1742" s="35">
        <v>368.16</v>
      </c>
      <c r="F1742" s="65"/>
      <c r="G1742" s="65"/>
      <c r="H1742" s="22"/>
      <c r="I1742" s="22"/>
    </row>
    <row r="1743" spans="2:9" ht="15.75" customHeight="1" x14ac:dyDescent="0.25">
      <c r="B1743" s="72" t="s">
        <v>1997</v>
      </c>
      <c r="C1743" s="72" t="s">
        <v>573</v>
      </c>
      <c r="D1743" s="84" t="s">
        <v>173</v>
      </c>
      <c r="E1743" s="85"/>
      <c r="F1743" s="71"/>
      <c r="G1743" s="71"/>
      <c r="H1743" s="22"/>
      <c r="I1743" s="22"/>
    </row>
    <row r="1744" spans="2:9" ht="15.75" customHeight="1" x14ac:dyDescent="0.25">
      <c r="B1744" s="59" t="s">
        <v>1998</v>
      </c>
      <c r="C1744" s="59" t="s">
        <v>575</v>
      </c>
      <c r="D1744" s="60" t="s">
        <v>176</v>
      </c>
      <c r="E1744" s="35">
        <v>64.16</v>
      </c>
      <c r="F1744" s="65"/>
      <c r="G1744" s="65"/>
      <c r="H1744" s="22"/>
      <c r="I1744" s="22"/>
    </row>
    <row r="1745" spans="2:9" ht="15.75" customHeight="1" x14ac:dyDescent="0.25">
      <c r="B1745" s="59" t="s">
        <v>1999</v>
      </c>
      <c r="C1745" s="59" t="s">
        <v>294</v>
      </c>
      <c r="D1745" s="60" t="s">
        <v>186</v>
      </c>
      <c r="E1745" s="35">
        <v>2.17</v>
      </c>
      <c r="F1745" s="65"/>
      <c r="G1745" s="65"/>
      <c r="H1745" s="22"/>
      <c r="I1745" s="22"/>
    </row>
    <row r="1746" spans="2:9" ht="15.75" customHeight="1" x14ac:dyDescent="0.25">
      <c r="B1746" s="59" t="s">
        <v>2000</v>
      </c>
      <c r="C1746" s="59" t="s">
        <v>218</v>
      </c>
      <c r="D1746" s="60" t="s">
        <v>200</v>
      </c>
      <c r="E1746" s="35">
        <v>215.89</v>
      </c>
      <c r="F1746" s="65"/>
      <c r="G1746" s="65"/>
      <c r="H1746" s="22"/>
      <c r="I1746" s="22"/>
    </row>
    <row r="1747" spans="2:9" ht="15.75" customHeight="1" x14ac:dyDescent="0.25">
      <c r="B1747" s="59" t="s">
        <v>2001</v>
      </c>
      <c r="C1747" s="59" t="s">
        <v>579</v>
      </c>
      <c r="D1747" s="60" t="s">
        <v>186</v>
      </c>
      <c r="E1747" s="35">
        <v>48.81</v>
      </c>
      <c r="F1747" s="65"/>
      <c r="G1747" s="65"/>
      <c r="H1747" s="22"/>
      <c r="I1747" s="22"/>
    </row>
    <row r="1748" spans="2:9" ht="15.75" customHeight="1" x14ac:dyDescent="0.25">
      <c r="B1748" s="59" t="s">
        <v>2002</v>
      </c>
      <c r="C1748" s="59" t="s">
        <v>581</v>
      </c>
      <c r="D1748" s="60" t="s">
        <v>181</v>
      </c>
      <c r="E1748" s="35">
        <v>80.2</v>
      </c>
      <c r="F1748" s="65"/>
      <c r="G1748" s="65"/>
      <c r="H1748" s="22"/>
      <c r="I1748" s="22"/>
    </row>
    <row r="1749" spans="2:9" ht="15.75" customHeight="1" x14ac:dyDescent="0.25">
      <c r="B1749" s="59" t="s">
        <v>2003</v>
      </c>
      <c r="C1749" s="59" t="s">
        <v>324</v>
      </c>
      <c r="D1749" s="60" t="s">
        <v>176</v>
      </c>
      <c r="E1749" s="35">
        <v>409.66</v>
      </c>
      <c r="F1749" s="65"/>
      <c r="G1749" s="65"/>
      <c r="H1749" s="22"/>
      <c r="I1749" s="22"/>
    </row>
    <row r="1750" spans="2:9" ht="15.75" customHeight="1" x14ac:dyDescent="0.25">
      <c r="B1750" s="59" t="s">
        <v>2004</v>
      </c>
      <c r="C1750" s="59" t="s">
        <v>336</v>
      </c>
      <c r="D1750" s="60" t="s">
        <v>176</v>
      </c>
      <c r="E1750" s="35">
        <v>128.32</v>
      </c>
      <c r="F1750" s="65"/>
      <c r="G1750" s="65"/>
      <c r="H1750" s="22"/>
      <c r="I1750" s="22"/>
    </row>
    <row r="1751" spans="2:9" ht="15.75" customHeight="1" x14ac:dyDescent="0.25">
      <c r="B1751" s="59" t="s">
        <v>2005</v>
      </c>
      <c r="C1751" s="59" t="s">
        <v>585</v>
      </c>
      <c r="D1751" s="60" t="s">
        <v>176</v>
      </c>
      <c r="E1751" s="35">
        <v>409.66</v>
      </c>
      <c r="F1751" s="65"/>
      <c r="G1751" s="65"/>
      <c r="H1751" s="22"/>
      <c r="I1751" s="22"/>
    </row>
    <row r="1752" spans="2:9" ht="15.75" customHeight="1" x14ac:dyDescent="0.25">
      <c r="B1752" s="72" t="s">
        <v>2006</v>
      </c>
      <c r="C1752" s="72" t="s">
        <v>351</v>
      </c>
      <c r="D1752" s="84" t="s">
        <v>173</v>
      </c>
      <c r="E1752" s="85"/>
      <c r="F1752" s="71"/>
      <c r="G1752" s="71"/>
      <c r="H1752" s="22"/>
      <c r="I1752" s="22"/>
    </row>
    <row r="1753" spans="2:9" ht="15.75" customHeight="1" x14ac:dyDescent="0.25">
      <c r="B1753" s="59" t="s">
        <v>1998</v>
      </c>
      <c r="C1753" s="59" t="s">
        <v>185</v>
      </c>
      <c r="D1753" s="60" t="s">
        <v>186</v>
      </c>
      <c r="E1753" s="35">
        <v>14</v>
      </c>
      <c r="F1753" s="65"/>
      <c r="G1753" s="65"/>
      <c r="H1753" s="22"/>
      <c r="I1753" s="22"/>
    </row>
    <row r="1754" spans="2:9" ht="15.75" customHeight="1" x14ac:dyDescent="0.25">
      <c r="B1754" s="59" t="s">
        <v>1999</v>
      </c>
      <c r="C1754" s="59" t="s">
        <v>188</v>
      </c>
      <c r="D1754" s="60" t="s">
        <v>189</v>
      </c>
      <c r="E1754" s="35">
        <v>140</v>
      </c>
      <c r="F1754" s="65"/>
      <c r="G1754" s="65"/>
      <c r="H1754" s="22"/>
      <c r="I1754" s="22"/>
    </row>
    <row r="1755" spans="2:9" ht="15.75" customHeight="1" x14ac:dyDescent="0.25">
      <c r="B1755" s="72" t="s">
        <v>2007</v>
      </c>
      <c r="C1755" s="72" t="s">
        <v>355</v>
      </c>
      <c r="D1755" s="84" t="s">
        <v>173</v>
      </c>
      <c r="E1755" s="85"/>
      <c r="F1755" s="71"/>
      <c r="G1755" s="71"/>
      <c r="H1755" s="22"/>
      <c r="I1755" s="22"/>
    </row>
    <row r="1756" spans="2:9" ht="15.75" customHeight="1" x14ac:dyDescent="0.25">
      <c r="B1756" s="72" t="s">
        <v>2008</v>
      </c>
      <c r="C1756" s="72" t="s">
        <v>357</v>
      </c>
      <c r="D1756" s="84" t="s">
        <v>173</v>
      </c>
      <c r="E1756" s="85"/>
      <c r="F1756" s="71"/>
      <c r="G1756" s="71"/>
      <c r="H1756" s="22"/>
      <c r="I1756" s="22"/>
    </row>
    <row r="1757" spans="2:9" ht="15.75" customHeight="1" x14ac:dyDescent="0.25">
      <c r="B1757" s="59" t="s">
        <v>2009</v>
      </c>
      <c r="C1757" s="59" t="s">
        <v>599</v>
      </c>
      <c r="D1757" s="60" t="s">
        <v>176</v>
      </c>
      <c r="E1757" s="35">
        <v>313.22000000000003</v>
      </c>
      <c r="F1757" s="65"/>
      <c r="G1757" s="65"/>
      <c r="H1757" s="22"/>
      <c r="I1757" s="22"/>
    </row>
    <row r="1758" spans="2:9" ht="15.75" customHeight="1" x14ac:dyDescent="0.25">
      <c r="B1758" s="72" t="s">
        <v>2010</v>
      </c>
      <c r="C1758" s="72" t="s">
        <v>332</v>
      </c>
      <c r="D1758" s="84" t="s">
        <v>173</v>
      </c>
      <c r="E1758" s="85"/>
      <c r="F1758" s="71"/>
      <c r="G1758" s="71"/>
      <c r="H1758" s="22"/>
      <c r="I1758" s="22"/>
    </row>
    <row r="1759" spans="2:9" ht="15.75" customHeight="1" x14ac:dyDescent="0.25">
      <c r="B1759" s="59" t="s">
        <v>2011</v>
      </c>
      <c r="C1759" s="59" t="s">
        <v>376</v>
      </c>
      <c r="D1759" s="60" t="s">
        <v>176</v>
      </c>
      <c r="E1759" s="35">
        <v>454.65</v>
      </c>
      <c r="F1759" s="65"/>
      <c r="G1759" s="65"/>
      <c r="H1759" s="22"/>
      <c r="I1759" s="22"/>
    </row>
    <row r="1760" spans="2:9" ht="15.75" customHeight="1" x14ac:dyDescent="0.25">
      <c r="B1760" s="59" t="s">
        <v>2012</v>
      </c>
      <c r="C1760" s="59" t="s">
        <v>378</v>
      </c>
      <c r="D1760" s="60" t="s">
        <v>176</v>
      </c>
      <c r="E1760" s="35">
        <v>1165</v>
      </c>
      <c r="F1760" s="65"/>
      <c r="G1760" s="65"/>
      <c r="H1760" s="22"/>
      <c r="I1760" s="22"/>
    </row>
    <row r="1761" spans="2:9" ht="15.75" customHeight="1" x14ac:dyDescent="0.25">
      <c r="B1761" s="59" t="s">
        <v>2013</v>
      </c>
      <c r="C1761" s="59" t="s">
        <v>380</v>
      </c>
      <c r="D1761" s="60" t="s">
        <v>176</v>
      </c>
      <c r="E1761" s="35">
        <v>312.48</v>
      </c>
      <c r="F1761" s="65"/>
      <c r="G1761" s="65"/>
      <c r="H1761" s="22"/>
      <c r="I1761" s="22"/>
    </row>
    <row r="1762" spans="2:9" ht="15.75" customHeight="1" x14ac:dyDescent="0.25">
      <c r="B1762" s="72" t="s">
        <v>2014</v>
      </c>
      <c r="C1762" s="72" t="s">
        <v>347</v>
      </c>
      <c r="D1762" s="84" t="s">
        <v>173</v>
      </c>
      <c r="E1762" s="85"/>
      <c r="F1762" s="71"/>
      <c r="G1762" s="71"/>
      <c r="H1762" s="22"/>
      <c r="I1762" s="22"/>
    </row>
    <row r="1763" spans="2:9" ht="15.75" customHeight="1" x14ac:dyDescent="0.25">
      <c r="B1763" s="59" t="s">
        <v>2015</v>
      </c>
      <c r="C1763" s="59" t="s">
        <v>1211</v>
      </c>
      <c r="D1763" s="60" t="s">
        <v>176</v>
      </c>
      <c r="E1763" s="35">
        <v>314.88</v>
      </c>
      <c r="F1763" s="65"/>
      <c r="G1763" s="65"/>
      <c r="H1763" s="22"/>
      <c r="I1763" s="22"/>
    </row>
    <row r="1764" spans="2:9" ht="15.75" customHeight="1" x14ac:dyDescent="0.25">
      <c r="B1764" s="59" t="s">
        <v>2016</v>
      </c>
      <c r="C1764" s="59" t="s">
        <v>389</v>
      </c>
      <c r="D1764" s="60" t="s">
        <v>181</v>
      </c>
      <c r="E1764" s="35">
        <v>72.819999999999993</v>
      </c>
      <c r="F1764" s="65"/>
      <c r="G1764" s="65"/>
      <c r="H1764" s="22"/>
      <c r="I1764" s="22"/>
    </row>
    <row r="1765" spans="2:9" ht="15.75" customHeight="1" x14ac:dyDescent="0.25">
      <c r="B1765" s="59" t="s">
        <v>2017</v>
      </c>
      <c r="C1765" s="59" t="s">
        <v>573</v>
      </c>
      <c r="D1765" s="60" t="s">
        <v>173</v>
      </c>
      <c r="E1765" s="35">
        <v>1</v>
      </c>
      <c r="F1765" s="65"/>
      <c r="G1765" s="65"/>
      <c r="H1765" s="22"/>
      <c r="I1765" s="22"/>
    </row>
    <row r="1766" spans="2:9" ht="15.75" customHeight="1" x14ac:dyDescent="0.25">
      <c r="B1766" s="59" t="s">
        <v>2018</v>
      </c>
      <c r="C1766" s="59" t="s">
        <v>378</v>
      </c>
      <c r="D1766" s="60" t="s">
        <v>176</v>
      </c>
      <c r="E1766" s="35">
        <v>128.32</v>
      </c>
      <c r="F1766" s="65"/>
      <c r="G1766" s="65"/>
      <c r="H1766" s="22"/>
      <c r="I1766" s="22"/>
    </row>
    <row r="1767" spans="2:9" ht="15.75" customHeight="1" x14ac:dyDescent="0.25">
      <c r="B1767" s="72" t="s">
        <v>2019</v>
      </c>
      <c r="C1767" s="72" t="s">
        <v>401</v>
      </c>
      <c r="D1767" s="84" t="s">
        <v>173</v>
      </c>
      <c r="E1767" s="85"/>
      <c r="F1767" s="71"/>
      <c r="G1767" s="71"/>
      <c r="H1767" s="22"/>
      <c r="I1767" s="22"/>
    </row>
    <row r="1768" spans="2:9" ht="15.75" customHeight="1" x14ac:dyDescent="0.25">
      <c r="B1768" s="59" t="s">
        <v>2020</v>
      </c>
      <c r="C1768" s="59" t="s">
        <v>2021</v>
      </c>
      <c r="D1768" s="60" t="s">
        <v>176</v>
      </c>
      <c r="E1768" s="35">
        <v>120.13</v>
      </c>
      <c r="F1768" s="65"/>
      <c r="G1768" s="65"/>
      <c r="H1768" s="22"/>
      <c r="I1768" s="22"/>
    </row>
    <row r="1769" spans="2:9" ht="15.75" customHeight="1" x14ac:dyDescent="0.25">
      <c r="B1769" s="72" t="s">
        <v>2022</v>
      </c>
      <c r="C1769" s="72" t="s">
        <v>407</v>
      </c>
      <c r="D1769" s="84" t="s">
        <v>173</v>
      </c>
      <c r="E1769" s="85"/>
      <c r="F1769" s="71"/>
      <c r="G1769" s="71"/>
      <c r="H1769" s="22"/>
      <c r="I1769" s="22"/>
    </row>
    <row r="1770" spans="2:9" ht="15.75" customHeight="1" x14ac:dyDescent="0.25">
      <c r="B1770" s="59" t="s">
        <v>2023</v>
      </c>
      <c r="C1770" s="59" t="s">
        <v>2024</v>
      </c>
      <c r="D1770" s="60" t="s">
        <v>115</v>
      </c>
      <c r="E1770" s="35">
        <v>3</v>
      </c>
      <c r="F1770" s="65"/>
      <c r="G1770" s="65"/>
      <c r="H1770" s="22"/>
      <c r="I1770" s="22"/>
    </row>
    <row r="1771" spans="2:9" ht="15.75" customHeight="1" x14ac:dyDescent="0.25">
      <c r="B1771" s="59" t="s">
        <v>2025</v>
      </c>
      <c r="C1771" s="59" t="s">
        <v>2026</v>
      </c>
      <c r="D1771" s="60" t="s">
        <v>115</v>
      </c>
      <c r="E1771" s="35">
        <v>4</v>
      </c>
      <c r="F1771" s="65"/>
      <c r="G1771" s="65"/>
      <c r="H1771" s="22"/>
      <c r="I1771" s="22"/>
    </row>
    <row r="1772" spans="2:9" ht="15.75" customHeight="1" x14ac:dyDescent="0.25">
      <c r="B1772" s="59" t="s">
        <v>2027</v>
      </c>
      <c r="C1772" s="59" t="s">
        <v>871</v>
      </c>
      <c r="D1772" s="60" t="s">
        <v>115</v>
      </c>
      <c r="E1772" s="35">
        <v>6</v>
      </c>
      <c r="F1772" s="65"/>
      <c r="G1772" s="65"/>
      <c r="H1772" s="22"/>
      <c r="I1772" s="22"/>
    </row>
    <row r="1773" spans="2:9" ht="15.75" customHeight="1" x14ac:dyDescent="0.25">
      <c r="B1773" s="59" t="s">
        <v>2028</v>
      </c>
      <c r="C1773" s="59" t="s">
        <v>1240</v>
      </c>
      <c r="D1773" s="60" t="s">
        <v>115</v>
      </c>
      <c r="E1773" s="35">
        <v>1</v>
      </c>
      <c r="F1773" s="65"/>
      <c r="G1773" s="65"/>
      <c r="H1773" s="22"/>
      <c r="I1773" s="22"/>
    </row>
    <row r="1774" spans="2:9" ht="15.75" customHeight="1" x14ac:dyDescent="0.25">
      <c r="B1774" s="72" t="s">
        <v>2029</v>
      </c>
      <c r="C1774" s="72" t="s">
        <v>445</v>
      </c>
      <c r="D1774" s="84" t="s">
        <v>173</v>
      </c>
      <c r="E1774" s="85"/>
      <c r="F1774" s="71"/>
      <c r="G1774" s="71"/>
      <c r="H1774" s="22"/>
      <c r="I1774" s="22"/>
    </row>
    <row r="1775" spans="2:9" ht="15.75" customHeight="1" x14ac:dyDescent="0.25">
      <c r="B1775" s="59" t="s">
        <v>2030</v>
      </c>
      <c r="C1775" s="59" t="s">
        <v>663</v>
      </c>
      <c r="D1775" s="60" t="s">
        <v>115</v>
      </c>
      <c r="E1775" s="35">
        <v>2</v>
      </c>
      <c r="F1775" s="65"/>
      <c r="G1775" s="65"/>
      <c r="H1775" s="22"/>
      <c r="I1775" s="22"/>
    </row>
    <row r="1776" spans="2:9" ht="15.75" customHeight="1" x14ac:dyDescent="0.25">
      <c r="B1776" s="72" t="s">
        <v>2031</v>
      </c>
      <c r="C1776" s="72" t="s">
        <v>497</v>
      </c>
      <c r="D1776" s="84" t="s">
        <v>173</v>
      </c>
      <c r="E1776" s="85"/>
      <c r="F1776" s="71"/>
      <c r="G1776" s="71"/>
      <c r="H1776" s="22"/>
      <c r="I1776" s="22"/>
    </row>
    <row r="1777" spans="2:9" ht="15.75" customHeight="1" x14ac:dyDescent="0.25">
      <c r="B1777" s="59" t="s">
        <v>2032</v>
      </c>
      <c r="C1777" s="59" t="s">
        <v>499</v>
      </c>
      <c r="D1777" s="60" t="s">
        <v>115</v>
      </c>
      <c r="E1777" s="35">
        <v>16</v>
      </c>
      <c r="F1777" s="65"/>
      <c r="G1777" s="65"/>
      <c r="H1777" s="22"/>
      <c r="I1777" s="22"/>
    </row>
    <row r="1778" spans="2:9" ht="15.75" customHeight="1" x14ac:dyDescent="0.25">
      <c r="B1778" s="72" t="s">
        <v>2033</v>
      </c>
      <c r="C1778" s="72" t="s">
        <v>510</v>
      </c>
      <c r="D1778" s="84" t="s">
        <v>173</v>
      </c>
      <c r="E1778" s="85"/>
      <c r="F1778" s="71"/>
      <c r="G1778" s="71"/>
      <c r="H1778" s="22"/>
      <c r="I1778" s="22"/>
    </row>
    <row r="1779" spans="2:9" ht="15.75" customHeight="1" x14ac:dyDescent="0.25">
      <c r="B1779" s="59" t="s">
        <v>2034</v>
      </c>
      <c r="C1779" s="59" t="s">
        <v>524</v>
      </c>
      <c r="D1779" s="60" t="s">
        <v>115</v>
      </c>
      <c r="E1779" s="35">
        <v>16</v>
      </c>
      <c r="F1779" s="65"/>
      <c r="G1779" s="65"/>
      <c r="H1779" s="22"/>
      <c r="I1779" s="22"/>
    </row>
    <row r="1780" spans="2:9" ht="15.75" customHeight="1" x14ac:dyDescent="0.25">
      <c r="B1780" s="59" t="s">
        <v>2035</v>
      </c>
      <c r="C1780" s="59" t="s">
        <v>1289</v>
      </c>
      <c r="D1780" s="60" t="s">
        <v>115</v>
      </c>
      <c r="E1780" s="35">
        <v>4</v>
      </c>
      <c r="F1780" s="65"/>
      <c r="G1780" s="65"/>
      <c r="H1780" s="22"/>
      <c r="I1780" s="22"/>
    </row>
    <row r="1781" spans="2:9" ht="15.75" customHeight="1" x14ac:dyDescent="0.25">
      <c r="B1781" s="72" t="s">
        <v>2036</v>
      </c>
      <c r="C1781" s="72" t="s">
        <v>351</v>
      </c>
      <c r="D1781" s="84" t="s">
        <v>173</v>
      </c>
      <c r="E1781" s="85"/>
      <c r="F1781" s="71"/>
      <c r="G1781" s="71"/>
      <c r="H1781" s="22"/>
      <c r="I1781" s="22"/>
    </row>
    <row r="1782" spans="2:9" ht="15.75" customHeight="1" x14ac:dyDescent="0.25">
      <c r="B1782" s="59" t="s">
        <v>2037</v>
      </c>
      <c r="C1782" s="59" t="s">
        <v>532</v>
      </c>
      <c r="D1782" s="60" t="s">
        <v>176</v>
      </c>
      <c r="E1782" s="35">
        <v>386.16</v>
      </c>
      <c r="F1782" s="65"/>
      <c r="G1782" s="65"/>
      <c r="H1782" s="22"/>
      <c r="I1782" s="22"/>
    </row>
    <row r="1783" spans="2:9" ht="15.75" customHeight="1" x14ac:dyDescent="0.25">
      <c r="B1783" s="59" t="s">
        <v>2038</v>
      </c>
      <c r="C1783" s="59" t="s">
        <v>529</v>
      </c>
      <c r="D1783" s="60" t="s">
        <v>530</v>
      </c>
      <c r="E1783" s="35">
        <v>1</v>
      </c>
      <c r="F1783" s="65"/>
      <c r="G1783" s="65"/>
      <c r="H1783" s="22"/>
      <c r="I1783" s="22"/>
    </row>
    <row r="1784" spans="2:9" ht="15.75" customHeight="1" x14ac:dyDescent="0.25">
      <c r="B1784" s="44" t="s">
        <v>2039</v>
      </c>
      <c r="C1784" s="44" t="s">
        <v>2040</v>
      </c>
      <c r="D1784" s="45" t="s">
        <v>173</v>
      </c>
      <c r="E1784" s="46"/>
      <c r="F1784" s="86"/>
      <c r="G1784" s="86"/>
      <c r="H1784" s="22"/>
      <c r="I1784" s="22"/>
    </row>
    <row r="1785" spans="2:9" ht="15.75" customHeight="1" x14ac:dyDescent="0.25">
      <c r="B1785" s="72" t="s">
        <v>2041</v>
      </c>
      <c r="C1785" s="72" t="s">
        <v>172</v>
      </c>
      <c r="D1785" s="84" t="s">
        <v>173</v>
      </c>
      <c r="E1785" s="85"/>
      <c r="F1785" s="71"/>
      <c r="G1785" s="71"/>
      <c r="H1785" s="22"/>
      <c r="I1785" s="22"/>
    </row>
    <row r="1786" spans="2:9" ht="15.75" customHeight="1" x14ac:dyDescent="0.25">
      <c r="B1786" s="59" t="s">
        <v>2042</v>
      </c>
      <c r="C1786" s="59" t="s">
        <v>2043</v>
      </c>
      <c r="D1786" s="60" t="s">
        <v>176</v>
      </c>
      <c r="E1786" s="35">
        <v>7273.02</v>
      </c>
      <c r="F1786" s="65"/>
      <c r="G1786" s="65"/>
      <c r="H1786" s="22"/>
      <c r="I1786" s="22"/>
    </row>
    <row r="1787" spans="2:9" ht="15.75" customHeight="1" x14ac:dyDescent="0.25">
      <c r="B1787" s="59" t="s">
        <v>2044</v>
      </c>
      <c r="C1787" s="59" t="s">
        <v>178</v>
      </c>
      <c r="D1787" s="60" t="s">
        <v>176</v>
      </c>
      <c r="E1787" s="35">
        <v>7273.02</v>
      </c>
      <c r="F1787" s="65"/>
      <c r="G1787" s="65"/>
      <c r="H1787" s="22"/>
      <c r="I1787" s="22"/>
    </row>
    <row r="1788" spans="2:9" ht="15.75" customHeight="1" x14ac:dyDescent="0.25">
      <c r="B1788" s="59" t="s">
        <v>2045</v>
      </c>
      <c r="C1788" s="59" t="s">
        <v>180</v>
      </c>
      <c r="D1788" s="60" t="s">
        <v>181</v>
      </c>
      <c r="E1788" s="35">
        <v>345</v>
      </c>
      <c r="F1788" s="65"/>
      <c r="G1788" s="65"/>
      <c r="H1788" s="22"/>
      <c r="I1788" s="22"/>
    </row>
    <row r="1789" spans="2:9" ht="15.75" customHeight="1" x14ac:dyDescent="0.25">
      <c r="B1789" s="72" t="s">
        <v>2046</v>
      </c>
      <c r="C1789" s="72" t="s">
        <v>183</v>
      </c>
      <c r="D1789" s="84" t="s">
        <v>173</v>
      </c>
      <c r="E1789" s="85"/>
      <c r="F1789" s="71"/>
      <c r="G1789" s="71"/>
      <c r="H1789" s="22"/>
      <c r="I1789" s="22"/>
    </row>
    <row r="1790" spans="2:9" ht="15.75" customHeight="1" x14ac:dyDescent="0.25">
      <c r="B1790" s="59" t="s">
        <v>2047</v>
      </c>
      <c r="C1790" s="59" t="s">
        <v>2048</v>
      </c>
      <c r="D1790" s="60" t="s">
        <v>186</v>
      </c>
      <c r="E1790" s="35">
        <v>446.05</v>
      </c>
      <c r="F1790" s="65"/>
      <c r="G1790" s="65"/>
      <c r="H1790" s="22"/>
      <c r="I1790" s="22"/>
    </row>
    <row r="1791" spans="2:9" ht="15.75" customHeight="1" x14ac:dyDescent="0.25">
      <c r="B1791" s="59" t="s">
        <v>2049</v>
      </c>
      <c r="C1791" s="59" t="s">
        <v>2050</v>
      </c>
      <c r="D1791" s="60" t="s">
        <v>186</v>
      </c>
      <c r="E1791" s="35">
        <v>2290.71</v>
      </c>
      <c r="F1791" s="65"/>
      <c r="G1791" s="65"/>
      <c r="H1791" s="22"/>
      <c r="I1791" s="22"/>
    </row>
    <row r="1792" spans="2:9" ht="15.75" customHeight="1" x14ac:dyDescent="0.25">
      <c r="B1792" s="59" t="s">
        <v>2051</v>
      </c>
      <c r="C1792" s="59" t="s">
        <v>185</v>
      </c>
      <c r="D1792" s="60" t="s">
        <v>186</v>
      </c>
      <c r="E1792" s="35">
        <v>491.76</v>
      </c>
      <c r="F1792" s="65"/>
      <c r="G1792" s="65"/>
      <c r="H1792" s="22"/>
      <c r="I1792" s="22"/>
    </row>
    <row r="1793" spans="2:9" ht="15.75" customHeight="1" x14ac:dyDescent="0.25">
      <c r="B1793" s="59" t="s">
        <v>2052</v>
      </c>
      <c r="C1793" s="59" t="s">
        <v>188</v>
      </c>
      <c r="D1793" s="60" t="s">
        <v>189</v>
      </c>
      <c r="E1793" s="35">
        <v>4917.6000000000004</v>
      </c>
      <c r="F1793" s="65"/>
      <c r="G1793" s="65"/>
      <c r="H1793" s="22"/>
      <c r="I1793" s="22"/>
    </row>
    <row r="1794" spans="2:9" ht="15.75" customHeight="1" x14ac:dyDescent="0.25">
      <c r="B1794" s="72" t="s">
        <v>2053</v>
      </c>
      <c r="C1794" s="72" t="s">
        <v>2054</v>
      </c>
      <c r="D1794" s="84" t="s">
        <v>173</v>
      </c>
      <c r="E1794" s="85"/>
      <c r="F1794" s="71"/>
      <c r="G1794" s="71"/>
      <c r="H1794" s="22"/>
      <c r="I1794" s="22"/>
    </row>
    <row r="1795" spans="2:9" ht="15.75" customHeight="1" x14ac:dyDescent="0.25">
      <c r="B1795" s="59" t="s">
        <v>2055</v>
      </c>
      <c r="C1795" s="59" t="s">
        <v>2056</v>
      </c>
      <c r="D1795" s="60" t="s">
        <v>186</v>
      </c>
      <c r="E1795" s="35">
        <v>230.21</v>
      </c>
      <c r="F1795" s="65"/>
      <c r="G1795" s="65"/>
      <c r="H1795" s="22"/>
      <c r="I1795" s="22"/>
    </row>
    <row r="1796" spans="2:9" ht="15.75" customHeight="1" x14ac:dyDescent="0.25">
      <c r="B1796" s="59" t="s">
        <v>2057</v>
      </c>
      <c r="C1796" s="59" t="s">
        <v>2058</v>
      </c>
      <c r="D1796" s="60" t="s">
        <v>176</v>
      </c>
      <c r="E1796" s="35">
        <v>5755.14</v>
      </c>
      <c r="F1796" s="65"/>
      <c r="G1796" s="65"/>
      <c r="H1796" s="22"/>
      <c r="I1796" s="22"/>
    </row>
    <row r="1797" spans="2:9" ht="15.75" customHeight="1" x14ac:dyDescent="0.25">
      <c r="B1797" s="59" t="s">
        <v>2059</v>
      </c>
      <c r="C1797" s="59" t="s">
        <v>2060</v>
      </c>
      <c r="D1797" s="60" t="s">
        <v>176</v>
      </c>
      <c r="E1797" s="35">
        <v>5755.14</v>
      </c>
      <c r="F1797" s="65"/>
      <c r="G1797" s="65"/>
      <c r="H1797" s="22"/>
      <c r="I1797" s="22"/>
    </row>
    <row r="1798" spans="2:9" ht="15.75" customHeight="1" x14ac:dyDescent="0.25">
      <c r="B1798" s="59" t="s">
        <v>2061</v>
      </c>
      <c r="C1798" s="59" t="s">
        <v>2062</v>
      </c>
      <c r="D1798" s="60" t="s">
        <v>186</v>
      </c>
      <c r="E1798" s="35">
        <v>863.27</v>
      </c>
      <c r="F1798" s="65"/>
      <c r="G1798" s="65"/>
      <c r="H1798" s="22"/>
      <c r="I1798" s="22"/>
    </row>
    <row r="1799" spans="2:9" ht="15.75" customHeight="1" x14ac:dyDescent="0.25">
      <c r="B1799" s="59" t="s">
        <v>2063</v>
      </c>
      <c r="C1799" s="59" t="s">
        <v>2064</v>
      </c>
      <c r="D1799" s="60" t="s">
        <v>186</v>
      </c>
      <c r="E1799" s="35">
        <v>1726.54</v>
      </c>
      <c r="F1799" s="65"/>
      <c r="G1799" s="65"/>
      <c r="H1799" s="22"/>
      <c r="I1799" s="22"/>
    </row>
    <row r="1800" spans="2:9" ht="15.75" customHeight="1" x14ac:dyDescent="0.25">
      <c r="B1800" s="72" t="s">
        <v>2065</v>
      </c>
      <c r="C1800" s="72" t="s">
        <v>330</v>
      </c>
      <c r="D1800" s="84" t="s">
        <v>173</v>
      </c>
      <c r="E1800" s="85"/>
      <c r="F1800" s="71"/>
      <c r="G1800" s="71"/>
      <c r="H1800" s="22"/>
      <c r="I1800" s="22"/>
    </row>
    <row r="1801" spans="2:9" ht="15.75" customHeight="1" x14ac:dyDescent="0.25">
      <c r="B1801" s="59" t="s">
        <v>2066</v>
      </c>
      <c r="C1801" s="59" t="s">
        <v>334</v>
      </c>
      <c r="D1801" s="60" t="s">
        <v>176</v>
      </c>
      <c r="E1801" s="35">
        <v>1904.4</v>
      </c>
      <c r="F1801" s="65"/>
      <c r="G1801" s="65"/>
      <c r="H1801" s="22"/>
      <c r="I1801" s="22"/>
    </row>
    <row r="1802" spans="2:9" ht="15.75" customHeight="1" x14ac:dyDescent="0.25">
      <c r="B1802" s="59" t="s">
        <v>2067</v>
      </c>
      <c r="C1802" s="59" t="s">
        <v>336</v>
      </c>
      <c r="D1802" s="60" t="s">
        <v>176</v>
      </c>
      <c r="E1802" s="35">
        <v>3808.8</v>
      </c>
      <c r="F1802" s="65"/>
      <c r="G1802" s="65"/>
      <c r="H1802" s="22"/>
      <c r="I1802" s="22"/>
    </row>
    <row r="1803" spans="2:9" ht="15.75" customHeight="1" x14ac:dyDescent="0.25">
      <c r="B1803" s="59" t="s">
        <v>2068</v>
      </c>
      <c r="C1803" s="59" t="s">
        <v>206</v>
      </c>
      <c r="D1803" s="60" t="s">
        <v>186</v>
      </c>
      <c r="E1803" s="35">
        <v>201.54</v>
      </c>
      <c r="F1803" s="65"/>
      <c r="G1803" s="65"/>
      <c r="H1803" s="22"/>
      <c r="I1803" s="22"/>
    </row>
    <row r="1804" spans="2:9" ht="15.75" customHeight="1" x14ac:dyDescent="0.25">
      <c r="B1804" s="59" t="s">
        <v>2069</v>
      </c>
      <c r="C1804" s="59" t="s">
        <v>308</v>
      </c>
      <c r="D1804" s="60" t="s">
        <v>200</v>
      </c>
      <c r="E1804" s="35">
        <v>4419.5200000000004</v>
      </c>
      <c r="F1804" s="65"/>
      <c r="G1804" s="65"/>
      <c r="H1804" s="22"/>
      <c r="I1804" s="22"/>
    </row>
    <row r="1805" spans="2:9" ht="15.75" customHeight="1" x14ac:dyDescent="0.25">
      <c r="B1805" s="59" t="s">
        <v>2070</v>
      </c>
      <c r="C1805" s="59" t="s">
        <v>202</v>
      </c>
      <c r="D1805" s="60" t="s">
        <v>200</v>
      </c>
      <c r="E1805" s="35">
        <v>10305.1</v>
      </c>
      <c r="F1805" s="65"/>
      <c r="G1805" s="65"/>
      <c r="H1805" s="22"/>
      <c r="I1805" s="22"/>
    </row>
    <row r="1806" spans="2:9" ht="15.75" customHeight="1" x14ac:dyDescent="0.25">
      <c r="B1806" s="59" t="s">
        <v>2071</v>
      </c>
      <c r="C1806" s="59" t="s">
        <v>2072</v>
      </c>
      <c r="D1806" s="60" t="s">
        <v>176</v>
      </c>
      <c r="E1806" s="35">
        <v>2238.1</v>
      </c>
      <c r="F1806" s="65"/>
      <c r="G1806" s="65"/>
      <c r="H1806" s="22"/>
      <c r="I1806" s="22"/>
    </row>
    <row r="1807" spans="2:9" ht="15.75" customHeight="1" x14ac:dyDescent="0.25">
      <c r="B1807" s="59" t="s">
        <v>2073</v>
      </c>
      <c r="C1807" s="59" t="s">
        <v>2074</v>
      </c>
      <c r="D1807" s="60" t="s">
        <v>186</v>
      </c>
      <c r="E1807" s="35">
        <v>935</v>
      </c>
      <c r="F1807" s="65"/>
      <c r="G1807" s="65"/>
      <c r="H1807" s="22"/>
      <c r="I1807" s="22"/>
    </row>
    <row r="1808" spans="2:9" ht="15.75" customHeight="1" x14ac:dyDescent="0.25">
      <c r="B1808" s="59" t="s">
        <v>2075</v>
      </c>
      <c r="C1808" s="59" t="s">
        <v>1486</v>
      </c>
      <c r="D1808" s="60" t="s">
        <v>176</v>
      </c>
      <c r="E1808" s="35">
        <v>968.51</v>
      </c>
      <c r="F1808" s="65"/>
      <c r="G1808" s="65"/>
      <c r="H1808" s="22"/>
      <c r="I1808" s="22"/>
    </row>
    <row r="1809" spans="2:9" ht="15.75" customHeight="1" x14ac:dyDescent="0.25">
      <c r="B1809" s="72" t="s">
        <v>2076</v>
      </c>
      <c r="C1809" s="72" t="s">
        <v>401</v>
      </c>
      <c r="D1809" s="84" t="s">
        <v>173</v>
      </c>
      <c r="E1809" s="85"/>
      <c r="F1809" s="71"/>
      <c r="G1809" s="71"/>
      <c r="H1809" s="22"/>
      <c r="I1809" s="22"/>
    </row>
    <row r="1810" spans="2:9" ht="15.75" customHeight="1" x14ac:dyDescent="0.25">
      <c r="B1810" s="59" t="s">
        <v>2077</v>
      </c>
      <c r="C1810" s="59" t="s">
        <v>403</v>
      </c>
      <c r="D1810" s="60" t="s">
        <v>181</v>
      </c>
      <c r="E1810" s="35">
        <v>13.46</v>
      </c>
      <c r="F1810" s="65"/>
      <c r="G1810" s="65"/>
      <c r="H1810" s="22"/>
      <c r="I1810" s="22"/>
    </row>
    <row r="1811" spans="2:9" ht="15.75" customHeight="1" x14ac:dyDescent="0.25">
      <c r="B1811" s="59" t="s">
        <v>2078</v>
      </c>
      <c r="C1811" s="59" t="s">
        <v>405</v>
      </c>
      <c r="D1811" s="60" t="s">
        <v>181</v>
      </c>
      <c r="E1811" s="35">
        <v>7.68</v>
      </c>
      <c r="F1811" s="65"/>
      <c r="G1811" s="65"/>
      <c r="H1811" s="22"/>
      <c r="I1811" s="22"/>
    </row>
    <row r="1812" spans="2:9" ht="15.75" customHeight="1" x14ac:dyDescent="0.25">
      <c r="B1812" s="59" t="s">
        <v>2079</v>
      </c>
      <c r="C1812" s="59" t="s">
        <v>2080</v>
      </c>
      <c r="D1812" s="60" t="s">
        <v>115</v>
      </c>
      <c r="E1812" s="35">
        <v>2</v>
      </c>
      <c r="F1812" s="65"/>
      <c r="G1812" s="65"/>
      <c r="H1812" s="22"/>
      <c r="I1812" s="22"/>
    </row>
    <row r="1813" spans="2:9" ht="15.75" customHeight="1" x14ac:dyDescent="0.25">
      <c r="B1813" s="59" t="s">
        <v>2081</v>
      </c>
      <c r="C1813" s="59" t="s">
        <v>2082</v>
      </c>
      <c r="D1813" s="60" t="s">
        <v>115</v>
      </c>
      <c r="E1813" s="35">
        <v>2</v>
      </c>
      <c r="F1813" s="65"/>
      <c r="G1813" s="65"/>
      <c r="H1813" s="22"/>
      <c r="I1813" s="22"/>
    </row>
    <row r="1814" spans="2:9" ht="15.75" customHeight="1" x14ac:dyDescent="0.25">
      <c r="B1814" s="59" t="s">
        <v>2083</v>
      </c>
      <c r="C1814" s="59" t="s">
        <v>2084</v>
      </c>
      <c r="D1814" s="60" t="s">
        <v>115</v>
      </c>
      <c r="E1814" s="35">
        <v>2</v>
      </c>
      <c r="F1814" s="65"/>
      <c r="G1814" s="65"/>
      <c r="H1814" s="22"/>
      <c r="I1814" s="22"/>
    </row>
    <row r="1815" spans="2:9" ht="15.75" customHeight="1" x14ac:dyDescent="0.25">
      <c r="B1815" s="59" t="s">
        <v>2085</v>
      </c>
      <c r="C1815" s="59" t="s">
        <v>2086</v>
      </c>
      <c r="D1815" s="60" t="s">
        <v>181</v>
      </c>
      <c r="E1815" s="35">
        <v>138.44</v>
      </c>
      <c r="F1815" s="65"/>
      <c r="G1815" s="65"/>
      <c r="H1815" s="22"/>
      <c r="I1815" s="22"/>
    </row>
    <row r="1816" spans="2:9" ht="15.75" customHeight="1" x14ac:dyDescent="0.25">
      <c r="B1816" s="72" t="s">
        <v>2087</v>
      </c>
      <c r="C1816" s="72" t="s">
        <v>2088</v>
      </c>
      <c r="D1816" s="84" t="s">
        <v>173</v>
      </c>
      <c r="E1816" s="85"/>
      <c r="F1816" s="71"/>
      <c r="G1816" s="71"/>
      <c r="H1816" s="22"/>
      <c r="I1816" s="22"/>
    </row>
    <row r="1817" spans="2:9" ht="15.75" customHeight="1" x14ac:dyDescent="0.25">
      <c r="B1817" s="59" t="s">
        <v>2089</v>
      </c>
      <c r="C1817" s="59" t="s">
        <v>2090</v>
      </c>
      <c r="D1817" s="60" t="s">
        <v>181</v>
      </c>
      <c r="E1817" s="35">
        <v>581.35</v>
      </c>
      <c r="F1817" s="65"/>
      <c r="G1817" s="65"/>
      <c r="H1817" s="22"/>
      <c r="I1817" s="22"/>
    </row>
    <row r="1818" spans="2:9" ht="15.75" customHeight="1" x14ac:dyDescent="0.25">
      <c r="B1818" s="59" t="s">
        <v>2091</v>
      </c>
      <c r="C1818" s="59" t="s">
        <v>2092</v>
      </c>
      <c r="D1818" s="60" t="s">
        <v>181</v>
      </c>
      <c r="E1818" s="35">
        <v>35.75</v>
      </c>
      <c r="F1818" s="65"/>
      <c r="G1818" s="65"/>
      <c r="H1818" s="22"/>
      <c r="I1818" s="22"/>
    </row>
    <row r="1819" spans="2:9" ht="15.75" customHeight="1" x14ac:dyDescent="0.25">
      <c r="B1819" s="59" t="s">
        <v>2093</v>
      </c>
      <c r="C1819" s="59" t="s">
        <v>2094</v>
      </c>
      <c r="D1819" s="60" t="s">
        <v>176</v>
      </c>
      <c r="E1819" s="35">
        <v>14</v>
      </c>
      <c r="F1819" s="65"/>
      <c r="G1819" s="65"/>
      <c r="H1819" s="22"/>
      <c r="I1819" s="22"/>
    </row>
    <row r="1820" spans="2:9" ht="15.75" customHeight="1" x14ac:dyDescent="0.25">
      <c r="B1820" s="59" t="s">
        <v>2095</v>
      </c>
      <c r="C1820" s="59" t="s">
        <v>2096</v>
      </c>
      <c r="D1820" s="60" t="s">
        <v>115</v>
      </c>
      <c r="E1820" s="35">
        <v>13</v>
      </c>
      <c r="F1820" s="65"/>
      <c r="G1820" s="65"/>
      <c r="H1820" s="22"/>
      <c r="I1820" s="22"/>
    </row>
    <row r="1821" spans="2:9" ht="15.75" customHeight="1" x14ac:dyDescent="0.25">
      <c r="B1821" s="59" t="s">
        <v>2097</v>
      </c>
      <c r="C1821" s="59" t="s">
        <v>2098</v>
      </c>
      <c r="D1821" s="60" t="s">
        <v>115</v>
      </c>
      <c r="E1821" s="35">
        <v>2</v>
      </c>
      <c r="F1821" s="65"/>
      <c r="G1821" s="65"/>
      <c r="H1821" s="22"/>
      <c r="I1821" s="22"/>
    </row>
    <row r="1822" spans="2:9" ht="15.75" customHeight="1" x14ac:dyDescent="0.25">
      <c r="B1822" s="59" t="s">
        <v>2099</v>
      </c>
      <c r="C1822" s="59" t="s">
        <v>2100</v>
      </c>
      <c r="D1822" s="60" t="s">
        <v>115</v>
      </c>
      <c r="E1822" s="35">
        <v>8</v>
      </c>
      <c r="F1822" s="65"/>
      <c r="G1822" s="65"/>
      <c r="H1822" s="22"/>
      <c r="I1822" s="22"/>
    </row>
    <row r="1823" spans="2:9" ht="15.75" customHeight="1" x14ac:dyDescent="0.25">
      <c r="B1823" s="59" t="s">
        <v>2101</v>
      </c>
      <c r="C1823" s="59" t="s">
        <v>2102</v>
      </c>
      <c r="D1823" s="60" t="s">
        <v>115</v>
      </c>
      <c r="E1823" s="35">
        <v>4</v>
      </c>
      <c r="F1823" s="65"/>
      <c r="G1823" s="65"/>
      <c r="H1823" s="22"/>
      <c r="I1823" s="22"/>
    </row>
    <row r="1824" spans="2:9" ht="15.75" customHeight="1" x14ac:dyDescent="0.25">
      <c r="B1824" s="59" t="s">
        <v>2103</v>
      </c>
      <c r="C1824" s="59" t="s">
        <v>2104</v>
      </c>
      <c r="D1824" s="60" t="s">
        <v>115</v>
      </c>
      <c r="E1824" s="35">
        <v>2</v>
      </c>
      <c r="F1824" s="65"/>
      <c r="G1824" s="65"/>
      <c r="H1824" s="22"/>
      <c r="I1824" s="22"/>
    </row>
    <row r="1825" spans="2:9" ht="15.75" customHeight="1" x14ac:dyDescent="0.25">
      <c r="B1825" s="59" t="s">
        <v>2105</v>
      </c>
      <c r="C1825" s="59" t="s">
        <v>2106</v>
      </c>
      <c r="D1825" s="60" t="s">
        <v>115</v>
      </c>
      <c r="E1825" s="35">
        <v>6</v>
      </c>
      <c r="F1825" s="65"/>
      <c r="G1825" s="65"/>
      <c r="H1825" s="22"/>
      <c r="I1825" s="22"/>
    </row>
    <row r="1826" spans="2:9" ht="15.75" customHeight="1" x14ac:dyDescent="0.25">
      <c r="B1826" s="59" t="s">
        <v>2107</v>
      </c>
      <c r="C1826" s="59" t="s">
        <v>2108</v>
      </c>
      <c r="D1826" s="60" t="s">
        <v>115</v>
      </c>
      <c r="E1826" s="35">
        <v>1</v>
      </c>
      <c r="F1826" s="65"/>
      <c r="G1826" s="65"/>
      <c r="H1826" s="22"/>
      <c r="I1826" s="22"/>
    </row>
    <row r="1827" spans="2:9" ht="15.75" customHeight="1" x14ac:dyDescent="0.25">
      <c r="B1827" s="72" t="s">
        <v>2110</v>
      </c>
      <c r="C1827" s="72" t="s">
        <v>476</v>
      </c>
      <c r="D1827" s="84" t="s">
        <v>173</v>
      </c>
      <c r="E1827" s="85"/>
      <c r="F1827" s="71"/>
      <c r="G1827" s="71"/>
      <c r="H1827" s="22"/>
      <c r="I1827" s="22"/>
    </row>
    <row r="1828" spans="2:9" ht="15.75" customHeight="1" x14ac:dyDescent="0.25">
      <c r="B1828" s="59" t="s">
        <v>2111</v>
      </c>
      <c r="C1828" s="59" t="s">
        <v>2112</v>
      </c>
      <c r="D1828" s="60" t="s">
        <v>181</v>
      </c>
      <c r="E1828" s="35">
        <v>23.2</v>
      </c>
      <c r="F1828" s="65"/>
      <c r="G1828" s="65"/>
      <c r="H1828" s="22"/>
      <c r="I1828" s="22"/>
    </row>
    <row r="1829" spans="2:9" ht="15.75" customHeight="1" x14ac:dyDescent="0.25">
      <c r="B1829" s="59" t="s">
        <v>2113</v>
      </c>
      <c r="C1829" s="59" t="s">
        <v>2114</v>
      </c>
      <c r="D1829" s="60" t="s">
        <v>181</v>
      </c>
      <c r="E1829" s="35">
        <v>83.4</v>
      </c>
      <c r="F1829" s="65"/>
      <c r="G1829" s="65"/>
      <c r="H1829" s="22"/>
      <c r="I1829" s="22"/>
    </row>
    <row r="1830" spans="2:9" ht="15.75" customHeight="1" x14ac:dyDescent="0.25">
      <c r="B1830" s="72" t="s">
        <v>2115</v>
      </c>
      <c r="C1830" s="72" t="s">
        <v>497</v>
      </c>
      <c r="D1830" s="84" t="s">
        <v>173</v>
      </c>
      <c r="E1830" s="85"/>
      <c r="F1830" s="71"/>
      <c r="G1830" s="71"/>
      <c r="H1830" s="22"/>
      <c r="I1830" s="22"/>
    </row>
    <row r="1831" spans="2:9" ht="15.75" customHeight="1" x14ac:dyDescent="0.25">
      <c r="B1831" s="59" t="s">
        <v>2116</v>
      </c>
      <c r="C1831" s="59" t="s">
        <v>499</v>
      </c>
      <c r="D1831" s="60" t="s">
        <v>115</v>
      </c>
      <c r="E1831" s="35">
        <v>13</v>
      </c>
      <c r="F1831" s="65"/>
      <c r="G1831" s="65"/>
      <c r="H1831" s="22"/>
      <c r="I1831" s="22"/>
    </row>
    <row r="1832" spans="2:9" ht="15.75" customHeight="1" x14ac:dyDescent="0.25">
      <c r="B1832" s="72" t="s">
        <v>2117</v>
      </c>
      <c r="C1832" s="72" t="s">
        <v>510</v>
      </c>
      <c r="D1832" s="84" t="s">
        <v>173</v>
      </c>
      <c r="E1832" s="85"/>
      <c r="F1832" s="71"/>
      <c r="G1832" s="71"/>
      <c r="H1832" s="22"/>
      <c r="I1832" s="22"/>
    </row>
    <row r="1833" spans="2:9" ht="15.75" customHeight="1" x14ac:dyDescent="0.25">
      <c r="B1833" s="59" t="s">
        <v>2118</v>
      </c>
      <c r="C1833" s="59" t="s">
        <v>518</v>
      </c>
      <c r="D1833" s="60" t="s">
        <v>115</v>
      </c>
      <c r="E1833" s="35">
        <v>8</v>
      </c>
      <c r="F1833" s="65"/>
      <c r="G1833" s="65"/>
      <c r="H1833" s="22"/>
      <c r="I1833" s="22"/>
    </row>
    <row r="1834" spans="2:9" ht="15.75" customHeight="1" x14ac:dyDescent="0.25">
      <c r="B1834" s="59" t="s">
        <v>2119</v>
      </c>
      <c r="C1834" s="59" t="s">
        <v>522</v>
      </c>
      <c r="D1834" s="60" t="s">
        <v>115</v>
      </c>
      <c r="E1834" s="35">
        <v>70</v>
      </c>
      <c r="F1834" s="65"/>
      <c r="G1834" s="65"/>
      <c r="H1834" s="22"/>
      <c r="I1834" s="22"/>
    </row>
    <row r="1835" spans="2:9" ht="15.75" customHeight="1" x14ac:dyDescent="0.25">
      <c r="B1835" s="59" t="s">
        <v>2120</v>
      </c>
      <c r="C1835" s="59" t="s">
        <v>524</v>
      </c>
      <c r="D1835" s="60" t="s">
        <v>115</v>
      </c>
      <c r="E1835" s="35">
        <v>7</v>
      </c>
      <c r="F1835" s="65"/>
      <c r="G1835" s="65"/>
      <c r="H1835" s="22"/>
      <c r="I1835" s="22"/>
    </row>
    <row r="1836" spans="2:9" ht="15.75" customHeight="1" x14ac:dyDescent="0.25">
      <c r="B1836" s="59" t="s">
        <v>2121</v>
      </c>
      <c r="C1836" s="59" t="s">
        <v>1910</v>
      </c>
      <c r="D1836" s="60" t="s">
        <v>115</v>
      </c>
      <c r="E1836" s="35">
        <v>1</v>
      </c>
      <c r="F1836" s="65"/>
      <c r="G1836" s="65"/>
      <c r="H1836" s="22"/>
      <c r="I1836" s="22"/>
    </row>
    <row r="1837" spans="2:9" ht="15.75" customHeight="1" x14ac:dyDescent="0.25">
      <c r="B1837" s="59" t="s">
        <v>2122</v>
      </c>
      <c r="C1837" s="59" t="s">
        <v>1498</v>
      </c>
      <c r="D1837" s="60" t="s">
        <v>115</v>
      </c>
      <c r="E1837" s="35">
        <v>15</v>
      </c>
      <c r="F1837" s="65"/>
      <c r="G1837" s="65"/>
      <c r="H1837" s="22"/>
      <c r="I1837" s="22"/>
    </row>
    <row r="1838" spans="2:9" ht="15.75" customHeight="1" x14ac:dyDescent="0.25">
      <c r="B1838" s="59" t="s">
        <v>2124</v>
      </c>
      <c r="C1838" s="59" t="s">
        <v>2123</v>
      </c>
      <c r="D1838" s="60" t="s">
        <v>115</v>
      </c>
      <c r="E1838" s="35">
        <v>12</v>
      </c>
      <c r="F1838" s="65"/>
      <c r="G1838" s="65"/>
      <c r="H1838" s="22"/>
      <c r="I1838" s="22"/>
    </row>
    <row r="1839" spans="2:9" ht="15.75" customHeight="1" x14ac:dyDescent="0.25">
      <c r="B1839" s="59" t="s">
        <v>2393</v>
      </c>
      <c r="C1839" s="59" t="s">
        <v>526</v>
      </c>
      <c r="D1839" s="60" t="s">
        <v>115</v>
      </c>
      <c r="E1839" s="35">
        <v>14</v>
      </c>
      <c r="F1839" s="65"/>
      <c r="G1839" s="65"/>
      <c r="H1839" s="22"/>
      <c r="I1839" s="22"/>
    </row>
    <row r="1840" spans="2:9" ht="15.75" customHeight="1" x14ac:dyDescent="0.25">
      <c r="B1840" s="59" t="s">
        <v>2394</v>
      </c>
      <c r="C1840" s="59" t="s">
        <v>2395</v>
      </c>
      <c r="D1840" s="60" t="s">
        <v>115</v>
      </c>
      <c r="E1840" s="35">
        <v>15</v>
      </c>
      <c r="F1840" s="65"/>
      <c r="G1840" s="65"/>
      <c r="H1840" s="22"/>
      <c r="I1840" s="22"/>
    </row>
    <row r="1841" spans="2:9" ht="15.75" customHeight="1" x14ac:dyDescent="0.25">
      <c r="B1841" s="59" t="s">
        <v>2396</v>
      </c>
      <c r="C1841" s="59" t="s">
        <v>2397</v>
      </c>
      <c r="D1841" s="60" t="s">
        <v>115</v>
      </c>
      <c r="E1841" s="35">
        <v>6</v>
      </c>
      <c r="F1841" s="65"/>
      <c r="G1841" s="65"/>
      <c r="H1841" s="22"/>
      <c r="I1841" s="22"/>
    </row>
    <row r="1842" spans="2:9" ht="15.75" customHeight="1" x14ac:dyDescent="0.25">
      <c r="B1842" s="72" t="s">
        <v>2125</v>
      </c>
      <c r="C1842" s="72" t="s">
        <v>351</v>
      </c>
      <c r="D1842" s="84" t="s">
        <v>173</v>
      </c>
      <c r="E1842" s="85"/>
      <c r="F1842" s="71"/>
      <c r="G1842" s="71"/>
      <c r="H1842" s="22"/>
      <c r="I1842" s="22"/>
    </row>
    <row r="1843" spans="2:9" ht="15.75" customHeight="1" x14ac:dyDescent="0.25">
      <c r="B1843" s="59" t="s">
        <v>2126</v>
      </c>
      <c r="C1843" s="59" t="s">
        <v>532</v>
      </c>
      <c r="D1843" s="60" t="s">
        <v>176</v>
      </c>
      <c r="E1843" s="35">
        <v>7273.02</v>
      </c>
      <c r="F1843" s="65"/>
      <c r="G1843" s="65"/>
      <c r="H1843" s="22"/>
      <c r="I1843" s="22"/>
    </row>
    <row r="1844" spans="2:9" ht="15.75" customHeight="1" x14ac:dyDescent="0.25">
      <c r="B1844" s="59" t="s">
        <v>2127</v>
      </c>
      <c r="C1844" s="59" t="s">
        <v>529</v>
      </c>
      <c r="D1844" s="60" t="s">
        <v>530</v>
      </c>
      <c r="E1844" s="35">
        <v>1</v>
      </c>
      <c r="F1844" s="65"/>
      <c r="G1844" s="65"/>
      <c r="H1844" s="22"/>
      <c r="I1844" s="22"/>
    </row>
    <row r="1845" spans="2:9" ht="15.75" customHeight="1" x14ac:dyDescent="0.25">
      <c r="B1845" s="59"/>
      <c r="C1845" s="59"/>
      <c r="D1845" s="59"/>
      <c r="E1845" s="59"/>
      <c r="F1845" s="65"/>
      <c r="G1845" s="65"/>
      <c r="H1845" s="22"/>
      <c r="I1845" s="22"/>
    </row>
    <row r="1846" spans="2:9" ht="15.75" customHeight="1" x14ac:dyDescent="0.25">
      <c r="B1846" s="59"/>
      <c r="C1846" s="72" t="s">
        <v>2325</v>
      </c>
      <c r="D1846" s="72"/>
      <c r="E1846" s="72"/>
      <c r="F1846" s="71"/>
      <c r="G1846" s="71"/>
      <c r="H1846" s="22"/>
      <c r="I1846" s="22"/>
    </row>
    <row r="1847" spans="2:9" ht="15.75" customHeight="1" x14ac:dyDescent="0.25">
      <c r="B1847" s="59"/>
      <c r="C1847" s="72"/>
      <c r="D1847" s="72"/>
      <c r="E1847" s="72" t="s">
        <v>2398</v>
      </c>
      <c r="F1847" s="71"/>
      <c r="G1847" s="71"/>
      <c r="H1847" s="22"/>
      <c r="I1847" s="22"/>
    </row>
    <row r="1848" spans="2:9" ht="15.75" customHeight="1" x14ac:dyDescent="0.25">
      <c r="C1848" s="78"/>
      <c r="D1848" s="78"/>
      <c r="E1848" s="72" t="s">
        <v>0</v>
      </c>
      <c r="F1848" s="71"/>
      <c r="G1848" s="71"/>
      <c r="H1848" s="32"/>
      <c r="I1848" s="32"/>
    </row>
  </sheetData>
  <mergeCells count="3">
    <mergeCell ref="B2:G2"/>
    <mergeCell ref="C6:G6"/>
    <mergeCell ref="B10:G10"/>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8</vt:i4>
      </vt:variant>
    </vt:vector>
  </HeadingPairs>
  <TitlesOfParts>
    <vt:vector size="14" baseType="lpstr">
      <vt:lpstr>Conce relev cotizar</vt:lpstr>
      <vt:lpstr>RESUMEN</vt:lpstr>
      <vt:lpstr>HPE - MOBILIARIO</vt:lpstr>
      <vt:lpstr>HPE - SUBESTACION</vt:lpstr>
      <vt:lpstr>HPE - HVAC</vt:lpstr>
      <vt:lpstr>2018-11-14 - HPE CATALOGO ECONO</vt:lpstr>
      <vt:lpstr>'HPE - HVAC'!Área_de_impresión</vt:lpstr>
      <vt:lpstr>'HPE - MOBILIARIO'!Área_de_impresión</vt:lpstr>
      <vt:lpstr>'HPE - SUBESTACION'!Área_de_impresión</vt:lpstr>
      <vt:lpstr>RESUMEN!Área_de_impresión</vt:lpstr>
      <vt:lpstr>'HPE - HVAC'!Títulos_a_imprimir</vt:lpstr>
      <vt:lpstr>'HPE - MOBILIARIO'!Títulos_a_imprimir</vt:lpstr>
      <vt:lpstr>'HPE - SUBESTACION'!Títulos_a_imprimir</vt:lpstr>
      <vt:lpstr>RESUMEN!Títulos_a_imprimir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FARQ LAP</dc:creator>
  <cp:lastModifiedBy>Armando Grimaldo</cp:lastModifiedBy>
  <cp:lastPrinted>2020-10-19T19:29:13Z</cp:lastPrinted>
  <dcterms:created xsi:type="dcterms:W3CDTF">2018-11-14T21:38:51Z</dcterms:created>
  <dcterms:modified xsi:type="dcterms:W3CDTF">2020-10-20T17:34:12Z</dcterms:modified>
</cp:coreProperties>
</file>